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37" i="1"/>
  <c r="F139" s="1"/>
  <c r="F100"/>
  <c r="F99"/>
  <c r="F98"/>
  <c r="F13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96"/>
  <c r="F95"/>
  <c r="F93"/>
  <c r="F92"/>
  <c r="F91"/>
  <c r="F89"/>
  <c r="F87"/>
  <c r="F86"/>
  <c r="F84"/>
  <c r="F81"/>
  <c r="F82"/>
  <c r="F83"/>
  <c r="F80"/>
  <c r="F77"/>
  <c r="F78"/>
  <c r="F76"/>
  <c r="F73"/>
  <c r="F71"/>
  <c r="F69"/>
  <c r="F68"/>
  <c r="F66"/>
  <c r="F65"/>
  <c r="F61"/>
  <c r="F63"/>
  <c r="F59"/>
  <c r="F58"/>
  <c r="F55"/>
  <c r="F56"/>
  <c r="F54"/>
  <c r="F52"/>
  <c r="F51"/>
  <c r="F48"/>
  <c r="F44"/>
  <c r="F46"/>
  <c r="F42"/>
  <c r="F38"/>
  <c r="F39"/>
  <c r="F40"/>
  <c r="F41"/>
  <c r="F37"/>
  <c r="F34"/>
  <c r="F35"/>
  <c r="F33"/>
  <c r="F29"/>
  <c r="F31"/>
  <c r="F27"/>
  <c r="F26"/>
  <c r="F25"/>
  <c r="F24"/>
  <c r="F22"/>
  <c r="F20"/>
  <c r="F19"/>
  <c r="F18"/>
  <c r="F16"/>
  <c r="F14"/>
  <c r="F12"/>
  <c r="F11"/>
  <c r="F10"/>
  <c r="F140" l="1"/>
  <c r="F141" s="1"/>
  <c r="F142" s="1"/>
  <c r="F143" s="1"/>
</calcChain>
</file>

<file path=xl/sharedStrings.xml><?xml version="1.0" encoding="utf-8"?>
<sst xmlns="http://schemas.openxmlformats.org/spreadsheetml/2006/main" count="215" uniqueCount="117">
  <si>
    <t>N</t>
  </si>
  <si>
    <t>²ßË³ï³ÝùÝ»ñÇ ¨ Í³Ëë»ñÇ ³Ýí³ÝáõÙÁ</t>
  </si>
  <si>
    <t>â³÷Ù³Ý ÙÇ³í.</t>
  </si>
  <si>
    <t>ø³Ý³ÏÁ</t>
  </si>
  <si>
    <t>ÀÝ¹³Ù»ÝÁ       Ñ³½. ¹ñ³Ù</t>
  </si>
  <si>
    <t>ù.Ù.</t>
  </si>
  <si>
    <t>ÀÝ¹³Ù»ÝÁ</t>
  </si>
  <si>
    <t>Þ³ÑáõÛÃ 11 %</t>
  </si>
  <si>
    <t>². ². Ñ³ñÏ 20 %</t>
  </si>
  <si>
    <t xml:space="preserve">              Ì³í³É³Ã»ñÃ – Ü³Ë³Ñ³ßÇí</t>
  </si>
  <si>
    <t xml:space="preserve"> ØÇ³íáñÇ ³ñÅ»ùÁ</t>
  </si>
  <si>
    <t>ì»ñ³¹Çñ Í³Ëë  13,3 %</t>
  </si>
  <si>
    <t>1-ÇÝ Ñ³ñÏ</t>
  </si>
  <si>
    <t>ä³ï»ñÇ µ³ñÓñ áñ³ÏÇ ëí³ÕáõÙ ·³çÇ ß³Õ³Ëáí</t>
  </si>
  <si>
    <t>²é³ëï³ÕÇ µ³ñÓñ áñ³ÏÇ ëí³ÕáõÙ ·³çÇ ß³Õ³Ëáí</t>
  </si>
  <si>
    <t>ä³ï»ñÇ µ³ñÓñ áñ³ÏÇ »ñÏß»ñï ÛáõÕ³Ý»ñÏáõÙ</t>
  </si>
  <si>
    <t>ä³ï»ñÇ µ³ñÓñ áñ³ÏÇ »ñÏß»ñï Ý»ñÏáõÙ É³ï»ùë³ÛÇÝ Ý»ñÏáí</t>
  </si>
  <si>
    <t>²é³ëï³ÕÇ µ³ñÓñ áñ³ÏÇ »ñÏß»ñï Ý»ñÏáõÙ É³ï»ùë³ÛÇÝ Ý»ñÏáí</t>
  </si>
  <si>
    <t>ê³ÝÑ³Ý·áõÛóÝ»ñÇ å³ï»ñÇ ëí³ÕáõÙ ó»Ù»Ýï-³í³½Û³ ß³Õ³Ëáí</t>
  </si>
  <si>
    <t>¸éÝ»ñÇ Éáõë³ÙáõïÝ»ñÇ ß»å»ñÇ ëí³ÕáõÙ ·³çÇ ß³Õ³Ëáí</t>
  </si>
  <si>
    <t>ê³ÝÑ³Ý·áõÛóÝ»ñÇ å³ï»ñÇ »ñ»ëå³ïáõÙ Ñ³Õ×³å³ÏÛ³ ë³ÉÇÏÝ»ñáí</t>
  </si>
  <si>
    <t>Ð³ï³ÏÝ»ñ »/µ»ïáÝÛ³ áõÅ»Õ³óÙ³Ý ë³ÉÇ Ï³éáõóáõÙ 5ëÙ Ñ³ëïáõÃÛ³Ùµ ì-15 ¹³ëÇ µ»ïáÝáí</t>
  </si>
  <si>
    <t>Ë.Ù.</t>
  </si>
  <si>
    <t>Ü³Ë³å³ïñ³ëï³Ï³Ý ß»ñïÇ å³ïñ³ëïáõÙ 3 ëÙ Ñ³ëïáõÃÛ³Ùµ ó»Ù»ÝïÛ³ ß³Õ³Ëáí</t>
  </si>
  <si>
    <t>ê³ÝÑ³Ý·áõÛóÝ»ñÇ Ñ³ï³ÏÇ ÑÇ¹ñáÙ»Ïáõë³óáõÙ Ç½á·³Ù ÝÛáõÃáí</t>
  </si>
  <si>
    <t>8ÙÙ Ñ³ëïáõÃÛ³Ùµ É³ÙÇÝ³ïÛ³ Ñ³ï³ÏÇ(ï³Ï¹Çñáí) Ï³éáõóáõÙ</t>
  </si>
  <si>
    <t>È³ÙÇÝ³óí³Í ßñÇß³ÏÝ»ñÇ ï»Õ³¹ñáõÙ 8 ëÙ É³ÛÝáõÃÛ³Ùµ</t>
  </si>
  <si>
    <t>Ù</t>
  </si>
  <si>
    <t>äñ»ë·ñ³ÝÇïÛ³ Ñ³ï³ÏÝ»ñÇ å³ïñ³ëïáõÙ</t>
  </si>
  <si>
    <t>Î»ñ³ÙÇÏ³Ï³Ý ë³ÉÇÏÝ»ñáí Ñ³ï³ÏÝ»ñÇ å³ïñ³ëïáõÙ</t>
  </si>
  <si>
    <t>ÊáÕáí³ÏÝ»ñÇ ÙÇ³óáõÙ ·áñÍáÕ ó³ÝóÇÝ</t>
  </si>
  <si>
    <t>ï»Õ</t>
  </si>
  <si>
    <t>Þ»å»ñÇ ¹é³Ý åÉ³ëïÙ³ë» Ñ³ñ¹³ñáÕ ³ÝÏÛáõÝ³ÏÝ»ñÇ ï»Õ³¹ñáõÙ</t>
  </si>
  <si>
    <t>20 ëÙ É³ÛÝáõÃÛ³Ùµ åÉ³ëïÙ³ë» å³ïáõÑ³Ý³·á·»ñÇ ï»Õ³¹ñáõÙ</t>
  </si>
  <si>
    <t>äñ»ë·ñ³ÝÇïÛ³ ë³ÉÇÏÝ»ñÇó ßñÇß³ÏÝ»ñÇ ï»Õ³¹ñáõÙ 8 ëÙ É³ÛÝáõÃÛ³Ùµ</t>
  </si>
  <si>
    <t>ÜÏáõÕ³ÛÇÝ Ñ³ñÏ</t>
  </si>
  <si>
    <t>ä³ï»ñÇ ¹»Ïáñ³ïÇí ëí³ÕÇ ù³Ý¹áõÙ</t>
  </si>
  <si>
    <t>²é³ëï³ÕÇ ¹»Ïáñ³ïÇí ëí³ÕÇ ù³Ý¹áõÙ</t>
  </si>
  <si>
    <t>ÐÇÙÝ³Ï³Ý å³ï»ñÇ ¨ ÙÇçÝáñáõÙÝ»ñÇ ëí³ÕáõÙ ·³çÇ ß³Õ³Ëáí</t>
  </si>
  <si>
    <t>²é³ëï³ÕÝ»ñÇ ëí³ÕáõÙ ·³çÇ ß³Õ³Ëáí</t>
  </si>
  <si>
    <t>¸éÝ»ñÇ, Éáõë³ÙáõïÝ»ñÇ, ß»å»ñÇ ¨ ëÛáõÝ»ñÇ ëí³ÕáõÙ ·³çÇ ß³Õ³Ëáí</t>
  </si>
  <si>
    <t>ä³ï»ñÇ ¨ ß»å»ñÇ »ñÏß»ñï µ³ñ»É³íí³Í áñ³ÏÇ ÛáõÕ³Ý»ñÏáõÙ</t>
  </si>
  <si>
    <t>ä³ï»ñÇ ¨ ß»å»ñÇ »ñÏß»ñï µ³ñ»É³íí³Í áñ³ÏÇ É³ï»ùë³ÛÇÝ Ý»ñÏáí</t>
  </si>
  <si>
    <t>²é³ëï³ÕÝ»ñÇ »ñÏß»ñï µ³ñ»É³íí³Í áñ³ÏÇ Ý»ñÏáõÙ É³ï»ùë³ÛÇÝ Ý»ñÏáí</t>
  </si>
  <si>
    <t>Ê×³ÝÏ³ñ³ÛÇÝ Ñ³ï³ÏÇ å³ïñ³ëïáõÙ 3 ëÙ Ñ³ëïáõÃÛ³Ùµ</t>
  </si>
  <si>
    <t>´»ïáÝÛ³ ë³ÉÇÏÝ»ñáí ß³ñí³Í ÙÇçÝáñáõÙÝ»ñÇ ù³Ý¹áõÙ</t>
  </si>
  <si>
    <t>ò»Ù»ÝïÛ³ ß³Õ³Ëáí ßñÇß³ÏÝ»ñÇ å³ïñ³ëïáõÙ</t>
  </si>
  <si>
    <t xml:space="preserve">ò»Ù»Ýï³í³½Û³ Ñ³ñÃ»óáõóÇã ß»ñïÇ å³ïñ³ëïáõÙ 2ëÙ Ñ³ëïáõÃÛ³Ùµ </t>
  </si>
  <si>
    <t>Ð³ï³ÏÇ ÑÇ¹ñáÙ»Ïáõë³óáõÙ Ç½á·³Ù Í³ÍÏáõÛÃáí</t>
  </si>
  <si>
    <t>Þù³ÙáõïùÇ í»ñ³Ï³éáõóÙ³Ý ³ßË³ï³ÝùÝ»ñ</t>
  </si>
  <si>
    <t>Ü³Ë³å³ïñ³ëï³Ï³Ý ß»ñïÇ Ï³éáõóáõÙ 10ëÙ Ñ³ëïáõÃÛ³Ùµ ì-10 ¹³ëÇ µ»ïáÝáí</t>
  </si>
  <si>
    <t>Ê³Ùù³ñµ»ïáÝÛ³ ÑÇÙùÇ Ï³éáõóáõÙ  ì-12,5 ¹³ëÇ µ»ïáÝáí</t>
  </si>
  <si>
    <t>ÐÇÙÝ³ÛÇÝ Ñ»Í³ÝÇ Ï³éáõóáõÙ  ì-15 ¹³ëÇ µ»ïáÝáí</t>
  </si>
  <si>
    <t>´»ïáÝÛ³ å³ïÇ Ï³éáõóáõÙ  ì-15 ¹³ëÇ µ»ïáÝáí</t>
  </si>
  <si>
    <t xml:space="preserve">Ð³ï³ÏÇ ó»Ù»Ýï-³í³½Û³ Ñ³ñÃ»óáõóÇã ß»ñïÇ å³ïñ³ëïáõÙ 2ëÙ Ñ³ëïáõÃÛ³Ùµ </t>
  </si>
  <si>
    <t>º/µ»ïáÝÛ³ ë³ÉÇ Ï³éáõóáõÙ 12ëÙ Ñ³ëïáõÃÛ³Ùµ ì-15 ¹³ëÇ µ»ïáÝáí</t>
  </si>
  <si>
    <t>Ü»ñ¹Çñ ¹»ï³ÉÝ»ñÇ ¨ ¿É»Ù»ÝïÝ»ñÇ ³ñÅ»ùÁ</t>
  </si>
  <si>
    <t>ï</t>
  </si>
  <si>
    <t>Þù³ÙáõïùÇ Ù»ï³Õ³Ï³Ý Ï³ñÏ³ëÇ  (ëÛáõÝÝ»ñ, Ñ»Í³ÝÝ»ñ, çñ³Ñ»é³óÙ³Ý ËáÕáí³ÏÝ»ñ) ÙáÝï³ÅáõÙ 160x160x5 ù³é³ÏáõëÇ ËáÕáí³ÏÝ»ñáí</t>
  </si>
  <si>
    <t>î³ÝÇùÇ Ù»ï³Õ³Ï³Ý Éñ³óáõóÇã ¹»ï³ÉÝ»ñÇ ÙáÝï³ÅáõÙ 80x80x5 ¨ 40x60x3 ù³é³ÏáõëÇ ËáÕáí³ÏÝ»ñáí</t>
  </si>
  <si>
    <t>î³ÝÇùÇ »ñ»ëå³ïáõÙ 055ÙÙ Ñ³ëïáõÃÛ³Ùµ óÇÝÏ³å³ï ÃÇÃ»Õáí Ï³í³ñ³Ù³ÍÇ Ñ»ï ÙÇ³ëÇÝ</t>
  </si>
  <si>
    <t>òÇÝÏ³å³ï ÃÇÃ»ÕÛ³ çñ³Ñ»é³óÙ³Ý Ó³·³ñÝ»ñÇ ï»Õ³¹ñáõÙ</t>
  </si>
  <si>
    <t>Ñ³ï</t>
  </si>
  <si>
    <t>¸ÇÙ³óÇ ×³Ï³ïÇ »ñ»ëå³ïáõÙ ³ÉÇÏ³µáÝ¹ Í³ÍÏáõÛÃáí</t>
  </si>
  <si>
    <t>²ÉÛáõÙÇÝ» ëåÇï³Ï ·áõÛÝÇ 60ÙÙ Ñ³ëïáõÃÛ³Ùµ ç»ñÙ³Ï³Ùáõñçáí (4x4)ÙÙ åñáýÇÉáí ¹é³Ý µÉáÏÇ ï»Õ³¹ñáõÙ</t>
  </si>
  <si>
    <t>²ñï³ùÇÝ ³ßË³ï³ÝùÝ»ñ</t>
  </si>
  <si>
    <t>Þ»ÝùÇÝ ÏÇó ·áÛáõÃÛáõÝ áõÝ»óáÕ ù³ñáí ß³ñí³Í ßÇÝáõÃÛ³Ý å³ï»ñÇ ¨ ÑÇÙù»ñÇ ù³Ý¹áõÙ</t>
  </si>
  <si>
    <t>ÎÇó ßÇÝáõÃÛáõÝÝ»ñÇ »/µ»ïáÝÛ³ Í³ÍÏÇ ù³Ý¹áõÙ</t>
  </si>
  <si>
    <t>²ñï³ùÇÝ å³ï»ñÇ ëí³ÕáõÙ ó»Ù»Ýï-³í³½Û³ ß³Õ³Ëáí(µ³óí³ÍùÝ»ñ)</t>
  </si>
  <si>
    <t>²ñï³ùÇÝ å³ï»ñÇó ù³Ý¹í³Í ïáõýÇ ë³ÉÇÏÝ»ñÇ Ñ³ïí³ÍÝ»ñÇ ¨ Ï³ñ»ñÇ í»ñ³Ýáñá·áõÙ ó»Ù»Ýï-³í³½Û³ ß³Õ³Ëáí 3ëÙ Ñ³ëïáõÃÛ³Ùµ</t>
  </si>
  <si>
    <t>²ñï³ùÇÝ å³ï»ñÇ Ý»ñÏáõÙ É³ï»ùë³ÛÇÝ (×³Ï³ï³ÛÇÝ) Ý»ñÏáí</t>
  </si>
  <si>
    <r>
      <t xml:space="preserve">²ñï³ùÇÝ å³ï»ñÇ óáÏáÉ³ÛÇÝ Ñ³ïí³ÍÇ Ù»ï³Õ³Ï³Ý ó³Ýó³å³ïáõÙ </t>
    </r>
    <r>
      <rPr>
        <i/>
        <sz val="9"/>
        <rFont val="Arial Armenian"/>
        <family val="2"/>
      </rPr>
      <t>ö=</t>
    </r>
    <r>
      <rPr>
        <sz val="9"/>
        <rFont val="Arial Armenian"/>
        <family val="2"/>
        <charset val="204"/>
      </rPr>
      <t>3ÙÙ</t>
    </r>
  </si>
  <si>
    <t xml:space="preserve">ä³ï»ñÇ óáÏáÉ³ÛÇÝ Ñ³ïí³ÍÇ »ñ»ëå³ïáõÙ 3ëÙ Ñ³ëïáõÃÛ³Ùµ µ³½³ÉïÛ³ ë³ÉÇÏÝ»ñáí </t>
  </si>
  <si>
    <t>ä³ï»ñÇ Ã»Ã¨ µ»ïáÝÛ³ µÉáÏÝ»ñáí</t>
  </si>
  <si>
    <t>ä³ï»ñÇ ×³Ï³ï³ÛÇÝ Ñ³ïí³ÍÝ»ñÇ »ñ»ëå³ïáõÙ ³ÉÇÏ³µáÝ¹ Í³ÍÏáõÛÃáí</t>
  </si>
  <si>
    <t xml:space="preserve">Îáï³ÛùÇ Ù³ñ½Ç ´Ûáõñ»Õ³í³Ý Ñ³Ù³ÛÝùÇ Ùß³ÏáõÛÃÇ ï³Ý                                                                                                     ÑÇÙÝ³Ýáñá·Ù³Ý Ý³Ë³·ÍÇ Éñ³Ùß³ÏÙ³Ý ³ßË³ï³ÝùÝ»ñÇ </t>
  </si>
  <si>
    <t>´³½³ÉïÛ³ »½ñ³ù³ñ»ñÇ ù³Ý¹áõÙ</t>
  </si>
  <si>
    <t>Ø³ÛÃ»ñÇ µ³½³ÉïÛ³ »½ñ³ù³ñ»ñÇ Ï³éáõóáõÙ (150x300)ÙÙ ã³÷ë»ñÇ</t>
  </si>
  <si>
    <t>Ø³ÛÃ»ñÇ Ë×³ÛÇÝ ÑÇÙÝ³ï³ÏÇ å³ïñ³ëïáõÙ 12ëÙ Ñ³ëïáõÃÛ³Ùµ</t>
  </si>
  <si>
    <t>Ø³ÛÃ»ñÇ ³ëý³Éï³å³ïáõÙ Ù³Ýñ³Ñ³ïÇÏÛÇÝ ³ëý³Éïáí 3ëÙ Ñ³ëïáõÃÛ³Ùµ</t>
  </si>
  <si>
    <t>æ»éáõóáõÙ</t>
  </si>
  <si>
    <t>¶³½³ÛÇÝ å³ïÇ Ï³Ãë³ÛÇ ï»Õ³¹ñáõÙ Q=37Ïíï /»ñÏÏáÝïáõñ³ÝÇ/</t>
  </si>
  <si>
    <t>Î³Ãë³ÛÇ ÍË³ï³ñ /·áñÍ³ñ³Ý³ÛÇÝ/</t>
  </si>
  <si>
    <t>æ»éáõóÙ³Ý çñÇ ßñç³éáõÃÛ³Ý åáÙå»ñÇ åáÙåÇ ï»Õ³¹ñáõÙ G=3.9Ù3/Å, H=10Ù, 410íï</t>
  </si>
  <si>
    <t>æ»éáõóÙ³Ý ³ÉÛáõÙÇÝ» Ù³ñïÏáóÝ»ñÇ ï»Õ³¹ñáõÙ</t>
  </si>
  <si>
    <t>æ»éáõóÙ³Ý ³ÉÛáõÙÇÝ» Ù³ñïÏáóÝ»ñÇ ³ñÅ»ùÁ H=500ÙÙ</t>
  </si>
  <si>
    <t>Մետաղական բաժանարար  սանրիկ dy80 L=0,5մ</t>
  </si>
  <si>
    <t>ÊáÕáí³Ï³ß³ñÇ ³ÝóÏ³óáõÙ åáÉÇåñáåÇÉ»Ý³ÛÇÝ ËáÕáí³ÏÝ»ñÇó Æ63x5,8ÙÙ, ÑÇ¹ñ³íÉÇÏ ÷áñÓ³ñÏáõÙáí</t>
  </si>
  <si>
    <t>ÊáÕáí³Ï³ß³ñÇ ³ÝóÏ³óáõÙ åáÉÇåñáåÇÉ»Ý³ÛÇÝ ËáÕáí³ÏÝ»ñÇó Æ32x3ÙÙ, ÑÇ¹ñ³íÉÇÏ ÷áñÓ³ñÏáõÙáí</t>
  </si>
  <si>
    <t>ÊáÕáí³Ï³ß³ñÇ ³ÝóÏ³óáõÙ åáÉÇåñáåÇÉ»Ý³ÛÇÝ ËáÕáí³ÏÝ»ñÇó Æ25x2,2ÙÙ, ÑÇ¹ñ³íÉÇÏ ÷áñÓ³ñÏáõÙáí</t>
  </si>
  <si>
    <t>ÊáÕáí³Ï³ß³ñÇ ³ÝóÏ³óáõÙ åáÉÇåñáåÇÉ»Ý³ÛÇÝ ËáÕáí³ÏÝ»ñÇó Æ20x1,9ÙÙ, ÑÇ¹ñ³íÉÇÏ ÷áñÓ³ñÏáõÙáí</t>
  </si>
  <si>
    <t>ö³Ï³ÝÝ»ñ Æ32ÙÙ</t>
  </si>
  <si>
    <t>ö³Ï³ÝÝ»ñ ¹³ï³ñÏÙ³Ý Íáñ³Ïáí Æ20ÙÙ</t>
  </si>
  <si>
    <t>ö³Ï³ÝÝ»ñ Æ50ÙÙ</t>
  </si>
  <si>
    <t>Ð»ï³¹³ñÓ ÷³Ï³ÝÝ»ñ Æ50ÙÙ</t>
  </si>
  <si>
    <t>Փ³Ï³Ý գնդիկային  dy15ÙÙ</t>
  </si>
  <si>
    <t>Î³ñ·³íáñáÕ ÷³Ï³ÝÝ»ñ Æ15ÙÙ</t>
  </si>
  <si>
    <t>Ձևավոր մասեր</t>
  </si>
  <si>
    <t>Ø³ñïÏáóÇ ÙáÝï³ÅÙ³Ý ÏáÙåÉ»Ïï</t>
  </si>
  <si>
    <t>ÊáÕáí³ÏÝ»ñÇ Ù»Ïáõë³óáõÙ é»ïÇÝ» ËáÕáí³ÏÝ»ñáí /Ñ³ï³ÏÇ ß»ñïÇ Ù»ç/ Æ25ÙÙ</t>
  </si>
  <si>
    <t>ë»ÏóÇ³</t>
  </si>
  <si>
    <t>Ðñ¹»ÑÇ ³½¹³Ýß³Ý³ÛÇÝ Ñ³Ù³Ï³ñ·</t>
  </si>
  <si>
    <t>Ðñ¹»ÑÇ ³½¹³Ýß³Ý³ÛÇÝ Ñ³Ù³Ï³ñ·Ç Õ»Ï³í³ñÙ³Ý í³Ñ³Ý³Ï ëï»ÕÝ³ß³ñáí, 8 ·áïÇ³Ýáó</t>
  </si>
  <si>
    <t>Ø³ñïÏáó  12ì 7²</t>
  </si>
  <si>
    <t>²ÝË³÷³Ý ëÝáõóÙ³Ý ë³ñù</t>
  </si>
  <si>
    <t>ÌËÇ ûåïÇÏ³Ï³Ý ³½¹³ë³ñù</t>
  </si>
  <si>
    <t>æ»ñÙ³ÛÇÝ ³½¹³ë³ñù</t>
  </si>
  <si>
    <t>²íïáÙ³ï ÙÇ³ý³½ 16²</t>
  </si>
  <si>
    <t>Ðñ¹»ÑÇ Ó»éùáí ·áñÍ³ñÏíáÕ ³½¹³ë³ñù</t>
  </si>
  <si>
    <t>Þã³Ï Ã³ñÃÇãáí</t>
  </si>
  <si>
    <t>ØÇ³óÙ³Ý ïáõ÷</t>
  </si>
  <si>
    <t>È³ñ</t>
  </si>
  <si>
    <t>ê»ÕÙ³Ï³ß³ñ</t>
  </si>
  <si>
    <t>ÊáÕáí³Ï äìø d=16ÙÙ</t>
  </si>
  <si>
    <t>ØáõïùÇ ÁÝ¹³ñÓ³ÏÇã</t>
  </si>
  <si>
    <t>ºÉùÇ ÁÝ¹³ñÓ³ÏÇã</t>
  </si>
  <si>
    <t>Ï-ï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</si>
</sst>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color theme="1"/>
      <name val="Arial Armenian"/>
      <family val="2"/>
    </font>
    <font>
      <b/>
      <sz val="12"/>
      <color theme="1"/>
      <name val="Arial Armenian"/>
      <family val="2"/>
    </font>
    <font>
      <b/>
      <sz val="10"/>
      <color theme="1"/>
      <name val="Arial Armenian"/>
      <family val="2"/>
    </font>
    <font>
      <b/>
      <i/>
      <sz val="10"/>
      <color theme="1"/>
      <name val="Arial Armenian"/>
      <family val="2"/>
      <charset val="204"/>
    </font>
    <font>
      <sz val="9"/>
      <name val="Arial Armenian"/>
      <family val="2"/>
      <charset val="204"/>
    </font>
    <font>
      <sz val="10"/>
      <name val="Arial Armenian"/>
      <family val="2"/>
      <charset val="204"/>
    </font>
    <font>
      <i/>
      <sz val="9"/>
      <name val="Arial Armenian"/>
      <family val="2"/>
    </font>
    <font>
      <sz val="9"/>
      <color rgb="FF000000"/>
      <name val="Arial Armenian"/>
      <family val="2"/>
    </font>
    <font>
      <sz val="9"/>
      <color theme="1"/>
      <name val="Arial Armenian"/>
      <family val="2"/>
    </font>
    <font>
      <sz val="10"/>
      <color theme="1"/>
      <name val="Arial Armenian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/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43"/>
  <sheetViews>
    <sheetView tabSelected="1" topLeftCell="A90" workbookViewId="0">
      <selection activeCell="G97" sqref="G97"/>
    </sheetView>
  </sheetViews>
  <sheetFormatPr defaultRowHeight="14.25"/>
  <cols>
    <col min="1" max="1" width="4.28515625" style="2" customWidth="1"/>
    <col min="2" max="2" width="35.28515625" style="2" customWidth="1"/>
    <col min="3" max="3" width="9.28515625" style="2" customWidth="1"/>
    <col min="4" max="4" width="10.140625" style="2" customWidth="1"/>
    <col min="5" max="5" width="10.42578125" style="2" customWidth="1"/>
    <col min="6" max="6" width="12.5703125" style="2" customWidth="1"/>
    <col min="7" max="7" width="9.5703125" style="2" bestFit="1" customWidth="1"/>
    <col min="8" max="16384" width="9.140625" style="2"/>
  </cols>
  <sheetData>
    <row r="2" spans="1:6">
      <c r="A2" s="1"/>
      <c r="B2" s="60" t="s">
        <v>9</v>
      </c>
      <c r="C2" s="60"/>
      <c r="D2" s="60"/>
      <c r="E2" s="60"/>
      <c r="F2" s="1"/>
    </row>
    <row r="3" spans="1:6">
      <c r="A3" s="1"/>
      <c r="B3" s="60"/>
      <c r="C3" s="60"/>
      <c r="D3" s="60"/>
      <c r="E3" s="60"/>
      <c r="F3" s="1"/>
    </row>
    <row r="4" spans="1:6">
      <c r="A4" s="1"/>
      <c r="B4" s="1"/>
      <c r="C4" s="1"/>
      <c r="D4" s="1"/>
      <c r="E4" s="1"/>
      <c r="F4" s="1"/>
    </row>
    <row r="5" spans="1:6">
      <c r="A5" s="61" t="s">
        <v>75</v>
      </c>
      <c r="B5" s="61"/>
      <c r="C5" s="61"/>
      <c r="D5" s="61"/>
      <c r="E5" s="61"/>
      <c r="F5" s="61"/>
    </row>
    <row r="6" spans="1:6">
      <c r="A6" s="61"/>
      <c r="B6" s="61"/>
      <c r="C6" s="61"/>
      <c r="D6" s="61"/>
      <c r="E6" s="61"/>
      <c r="F6" s="61"/>
    </row>
    <row r="8" spans="1:6" ht="40.5" customHeight="1">
      <c r="A8" s="5" t="s">
        <v>0</v>
      </c>
      <c r="B8" s="4" t="s">
        <v>1</v>
      </c>
      <c r="C8" s="4" t="s">
        <v>2</v>
      </c>
      <c r="D8" s="4" t="s">
        <v>3</v>
      </c>
      <c r="E8" s="4" t="s">
        <v>10</v>
      </c>
      <c r="F8" s="4" t="s">
        <v>4</v>
      </c>
    </row>
    <row r="9" spans="1:6" ht="27" customHeight="1">
      <c r="A9" s="52" t="s">
        <v>12</v>
      </c>
      <c r="B9" s="53"/>
      <c r="C9" s="4"/>
      <c r="D9" s="4"/>
      <c r="E9" s="4"/>
      <c r="F9" s="4"/>
    </row>
    <row r="10" spans="1:6" ht="40.5" customHeight="1">
      <c r="A10" s="5">
        <v>1</v>
      </c>
      <c r="B10" s="7" t="s">
        <v>13</v>
      </c>
      <c r="C10" s="19" t="s">
        <v>5</v>
      </c>
      <c r="D10" s="20">
        <v>913</v>
      </c>
      <c r="E10" s="12">
        <v>2.15</v>
      </c>
      <c r="F10" s="12">
        <f>D10*E10</f>
        <v>1962.9499999999998</v>
      </c>
    </row>
    <row r="11" spans="1:6" ht="40.5" customHeight="1">
      <c r="A11" s="5">
        <v>2</v>
      </c>
      <c r="B11" s="7" t="s">
        <v>14</v>
      </c>
      <c r="C11" s="19" t="s">
        <v>5</v>
      </c>
      <c r="D11" s="20">
        <v>398</v>
      </c>
      <c r="E11" s="12">
        <v>2.23</v>
      </c>
      <c r="F11" s="12">
        <f>D11*E11</f>
        <v>887.54</v>
      </c>
    </row>
    <row r="12" spans="1:6" ht="25.5" customHeight="1">
      <c r="A12" s="41">
        <v>3</v>
      </c>
      <c r="B12" s="39" t="s">
        <v>15</v>
      </c>
      <c r="C12" s="37" t="s">
        <v>5</v>
      </c>
      <c r="D12" s="35">
        <v>220</v>
      </c>
      <c r="E12" s="33">
        <v>1.51</v>
      </c>
      <c r="F12" s="31">
        <f>D12*E12</f>
        <v>332.2</v>
      </c>
    </row>
    <row r="13" spans="1:6" ht="15.75" customHeight="1">
      <c r="A13" s="42"/>
      <c r="B13" s="40"/>
      <c r="C13" s="38"/>
      <c r="D13" s="36"/>
      <c r="E13" s="34"/>
      <c r="F13" s="32"/>
    </row>
    <row r="14" spans="1:6" ht="27.75" customHeight="1">
      <c r="A14" s="41">
        <v>4</v>
      </c>
      <c r="B14" s="39" t="s">
        <v>16</v>
      </c>
      <c r="C14" s="37" t="s">
        <v>5</v>
      </c>
      <c r="D14" s="35">
        <v>694</v>
      </c>
      <c r="E14" s="33">
        <v>1.41</v>
      </c>
      <c r="F14" s="31">
        <f>D14*E14</f>
        <v>978.54</v>
      </c>
    </row>
    <row r="15" spans="1:6" ht="18.75" customHeight="1">
      <c r="A15" s="42"/>
      <c r="B15" s="40"/>
      <c r="C15" s="38"/>
      <c r="D15" s="36"/>
      <c r="E15" s="34"/>
      <c r="F15" s="32"/>
    </row>
    <row r="16" spans="1:6" ht="23.25" customHeight="1">
      <c r="A16" s="41">
        <v>5</v>
      </c>
      <c r="B16" s="39" t="s">
        <v>17</v>
      </c>
      <c r="C16" s="37" t="s">
        <v>5</v>
      </c>
      <c r="D16" s="35">
        <v>398</v>
      </c>
      <c r="E16" s="43">
        <v>1.61</v>
      </c>
      <c r="F16" s="31">
        <f>D16*E16</f>
        <v>640.78000000000009</v>
      </c>
    </row>
    <row r="17" spans="1:6" ht="27.75" customHeight="1">
      <c r="A17" s="42"/>
      <c r="B17" s="40"/>
      <c r="C17" s="38"/>
      <c r="D17" s="36">
        <v>80</v>
      </c>
      <c r="E17" s="44"/>
      <c r="F17" s="32"/>
    </row>
    <row r="18" spans="1:6" ht="40.5" customHeight="1">
      <c r="A18" s="5">
        <v>6</v>
      </c>
      <c r="B18" s="7" t="s">
        <v>18</v>
      </c>
      <c r="C18" s="20" t="s">
        <v>5</v>
      </c>
      <c r="D18" s="9">
        <v>154</v>
      </c>
      <c r="E18" s="22">
        <v>1.94</v>
      </c>
      <c r="F18" s="12">
        <f>D18*E18</f>
        <v>298.76</v>
      </c>
    </row>
    <row r="19" spans="1:6" ht="40.5" customHeight="1">
      <c r="A19" s="5">
        <v>7</v>
      </c>
      <c r="B19" s="7" t="s">
        <v>19</v>
      </c>
      <c r="C19" s="20" t="s">
        <v>5</v>
      </c>
      <c r="D19" s="9">
        <v>30</v>
      </c>
      <c r="E19" s="22">
        <v>3.09</v>
      </c>
      <c r="F19" s="12">
        <f>D19*E19</f>
        <v>92.699999999999989</v>
      </c>
    </row>
    <row r="20" spans="1:6" ht="27" customHeight="1">
      <c r="A20" s="41">
        <v>8</v>
      </c>
      <c r="B20" s="39" t="s">
        <v>20</v>
      </c>
      <c r="C20" s="37" t="s">
        <v>5</v>
      </c>
      <c r="D20" s="35">
        <v>154</v>
      </c>
      <c r="E20" s="43">
        <v>9.66</v>
      </c>
      <c r="F20" s="31">
        <f>D20*E20</f>
        <v>1487.64</v>
      </c>
    </row>
    <row r="21" spans="1:6" ht="17.25" customHeight="1">
      <c r="A21" s="42"/>
      <c r="B21" s="40"/>
      <c r="C21" s="38"/>
      <c r="D21" s="36"/>
      <c r="E21" s="44"/>
      <c r="F21" s="32"/>
    </row>
    <row r="22" spans="1:6" ht="23.25" customHeight="1">
      <c r="A22" s="41">
        <v>9</v>
      </c>
      <c r="B22" s="39" t="s">
        <v>21</v>
      </c>
      <c r="C22" s="37" t="s">
        <v>22</v>
      </c>
      <c r="D22" s="35">
        <v>22.4</v>
      </c>
      <c r="E22" s="43">
        <v>49.94</v>
      </c>
      <c r="F22" s="31">
        <f>D22*E22</f>
        <v>1118.6559999999999</v>
      </c>
    </row>
    <row r="23" spans="1:6" ht="21.75" customHeight="1">
      <c r="A23" s="42"/>
      <c r="B23" s="40"/>
      <c r="C23" s="38"/>
      <c r="D23" s="36"/>
      <c r="E23" s="44"/>
      <c r="F23" s="32"/>
    </row>
    <row r="24" spans="1:6" ht="40.5" customHeight="1">
      <c r="A24" s="5">
        <v>10</v>
      </c>
      <c r="B24" s="7" t="s">
        <v>23</v>
      </c>
      <c r="C24" s="20" t="s">
        <v>5</v>
      </c>
      <c r="D24" s="9">
        <v>421</v>
      </c>
      <c r="E24" s="22">
        <v>1.1599999999999999</v>
      </c>
      <c r="F24" s="12">
        <f>D24*E24</f>
        <v>488.35999999999996</v>
      </c>
    </row>
    <row r="25" spans="1:6" ht="40.5" customHeight="1">
      <c r="A25" s="5">
        <v>11</v>
      </c>
      <c r="B25" s="7" t="s">
        <v>24</v>
      </c>
      <c r="C25" s="20" t="s">
        <v>5</v>
      </c>
      <c r="D25" s="9">
        <v>22.8</v>
      </c>
      <c r="E25" s="22">
        <v>1.46</v>
      </c>
      <c r="F25" s="12">
        <f>D25*E25</f>
        <v>33.287999999999997</v>
      </c>
    </row>
    <row r="26" spans="1:6" ht="40.5" customHeight="1">
      <c r="A26" s="5">
        <v>12</v>
      </c>
      <c r="B26" s="7" t="s">
        <v>25</v>
      </c>
      <c r="C26" s="20" t="s">
        <v>5</v>
      </c>
      <c r="D26" s="9">
        <v>281.5</v>
      </c>
      <c r="E26" s="22">
        <v>4.6900000000000004</v>
      </c>
      <c r="F26" s="12">
        <f>D26*E26</f>
        <v>1320.2350000000001</v>
      </c>
    </row>
    <row r="27" spans="1:6" ht="19.5" customHeight="1">
      <c r="A27" s="41">
        <v>13</v>
      </c>
      <c r="B27" s="39" t="s">
        <v>26</v>
      </c>
      <c r="C27" s="37" t="s">
        <v>27</v>
      </c>
      <c r="D27" s="35">
        <v>319</v>
      </c>
      <c r="E27" s="43">
        <v>0.95</v>
      </c>
      <c r="F27" s="31">
        <f>D27*E27</f>
        <v>303.05</v>
      </c>
    </row>
    <row r="28" spans="1:6" ht="20.25" customHeight="1">
      <c r="A28" s="42"/>
      <c r="B28" s="40"/>
      <c r="C28" s="38"/>
      <c r="D28" s="36"/>
      <c r="E28" s="44"/>
      <c r="F28" s="32"/>
    </row>
    <row r="29" spans="1:6" ht="19.5" customHeight="1">
      <c r="A29" s="41">
        <v>14</v>
      </c>
      <c r="B29" s="39" t="s">
        <v>28</v>
      </c>
      <c r="C29" s="37" t="s">
        <v>5</v>
      </c>
      <c r="D29" s="35">
        <v>116.7</v>
      </c>
      <c r="E29" s="43">
        <v>12.78</v>
      </c>
      <c r="F29" s="31">
        <f t="shared" ref="F29" si="0">D29*E29</f>
        <v>1491.4259999999999</v>
      </c>
    </row>
    <row r="30" spans="1:6" ht="18.75" customHeight="1">
      <c r="A30" s="42"/>
      <c r="B30" s="40"/>
      <c r="C30" s="38"/>
      <c r="D30" s="36"/>
      <c r="E30" s="44"/>
      <c r="F30" s="32"/>
    </row>
    <row r="31" spans="1:6" ht="25.5" customHeight="1">
      <c r="A31" s="41">
        <v>15</v>
      </c>
      <c r="B31" s="39" t="s">
        <v>29</v>
      </c>
      <c r="C31" s="37" t="s">
        <v>5</v>
      </c>
      <c r="D31" s="35">
        <v>22.8</v>
      </c>
      <c r="E31" s="43">
        <v>9.25</v>
      </c>
      <c r="F31" s="31">
        <f t="shared" ref="F31" si="1">D31*E31</f>
        <v>210.9</v>
      </c>
    </row>
    <row r="32" spans="1:6" ht="25.5" customHeight="1">
      <c r="A32" s="42"/>
      <c r="B32" s="40" t="s">
        <v>30</v>
      </c>
      <c r="C32" s="38" t="s">
        <v>31</v>
      </c>
      <c r="D32" s="36">
        <v>2</v>
      </c>
      <c r="E32" s="44"/>
      <c r="F32" s="32"/>
    </row>
    <row r="33" spans="1:6" ht="40.5" customHeight="1">
      <c r="A33" s="5">
        <v>16</v>
      </c>
      <c r="B33" s="7" t="s">
        <v>32</v>
      </c>
      <c r="C33" s="20" t="s">
        <v>27</v>
      </c>
      <c r="D33" s="9">
        <v>110</v>
      </c>
      <c r="E33" s="22">
        <v>0.28999999999999998</v>
      </c>
      <c r="F33" s="12">
        <f>D33*E33</f>
        <v>31.9</v>
      </c>
    </row>
    <row r="34" spans="1:6" ht="40.5" customHeight="1">
      <c r="A34" s="5">
        <v>17</v>
      </c>
      <c r="B34" s="7" t="s">
        <v>33</v>
      </c>
      <c r="C34" s="20" t="s">
        <v>27</v>
      </c>
      <c r="D34" s="10">
        <v>30</v>
      </c>
      <c r="E34" s="22">
        <v>3.51</v>
      </c>
      <c r="F34" s="12">
        <f t="shared" ref="F34:F46" si="2">D34*E34</f>
        <v>105.3</v>
      </c>
    </row>
    <row r="35" spans="1:6" ht="40.5" customHeight="1">
      <c r="A35" s="5">
        <v>18</v>
      </c>
      <c r="B35" s="7" t="s">
        <v>34</v>
      </c>
      <c r="C35" s="20" t="s">
        <v>27</v>
      </c>
      <c r="D35" s="9">
        <v>122</v>
      </c>
      <c r="E35" s="22">
        <v>0.95</v>
      </c>
      <c r="F35" s="12">
        <f t="shared" si="2"/>
        <v>115.89999999999999</v>
      </c>
    </row>
    <row r="36" spans="1:6" ht="40.5" customHeight="1">
      <c r="A36" s="52" t="s">
        <v>35</v>
      </c>
      <c r="B36" s="53"/>
      <c r="C36" s="22"/>
      <c r="D36" s="22"/>
      <c r="E36" s="22"/>
      <c r="F36" s="22"/>
    </row>
    <row r="37" spans="1:6" ht="40.5" customHeight="1">
      <c r="A37" s="5">
        <v>19</v>
      </c>
      <c r="B37" s="7" t="s">
        <v>36</v>
      </c>
      <c r="C37" s="20" t="s">
        <v>5</v>
      </c>
      <c r="D37" s="9">
        <v>88</v>
      </c>
      <c r="E37" s="22">
        <v>0.84</v>
      </c>
      <c r="F37" s="12">
        <f t="shared" si="2"/>
        <v>73.92</v>
      </c>
    </row>
    <row r="38" spans="1:6" ht="40.5" customHeight="1">
      <c r="A38" s="5">
        <v>20</v>
      </c>
      <c r="B38" s="7" t="s">
        <v>37</v>
      </c>
      <c r="C38" s="20" t="s">
        <v>5</v>
      </c>
      <c r="D38" s="9">
        <v>113</v>
      </c>
      <c r="E38" s="22">
        <v>0.91</v>
      </c>
      <c r="F38" s="12">
        <f t="shared" si="2"/>
        <v>102.83</v>
      </c>
    </row>
    <row r="39" spans="1:6" ht="40.5" customHeight="1">
      <c r="A39" s="5">
        <v>21</v>
      </c>
      <c r="B39" s="7" t="s">
        <v>38</v>
      </c>
      <c r="C39" s="20" t="s">
        <v>5</v>
      </c>
      <c r="D39" s="9">
        <v>465</v>
      </c>
      <c r="E39" s="22">
        <v>1.39</v>
      </c>
      <c r="F39" s="12">
        <f t="shared" si="2"/>
        <v>646.34999999999991</v>
      </c>
    </row>
    <row r="40" spans="1:6" ht="40.5" customHeight="1">
      <c r="A40" s="5">
        <v>22</v>
      </c>
      <c r="B40" s="7" t="s">
        <v>39</v>
      </c>
      <c r="C40" s="20" t="s">
        <v>5</v>
      </c>
      <c r="D40" s="9">
        <v>372</v>
      </c>
      <c r="E40" s="22">
        <v>1.3</v>
      </c>
      <c r="F40" s="12">
        <f t="shared" si="2"/>
        <v>483.6</v>
      </c>
    </row>
    <row r="41" spans="1:6" ht="40.5" customHeight="1">
      <c r="A41" s="5">
        <v>23</v>
      </c>
      <c r="B41" s="7" t="s">
        <v>40</v>
      </c>
      <c r="C41" s="20" t="s">
        <v>5</v>
      </c>
      <c r="D41" s="9">
        <v>20</v>
      </c>
      <c r="E41" s="22">
        <v>3.11</v>
      </c>
      <c r="F41" s="12">
        <f t="shared" si="2"/>
        <v>62.199999999999996</v>
      </c>
    </row>
    <row r="42" spans="1:6" ht="23.25" customHeight="1">
      <c r="A42" s="41">
        <v>24</v>
      </c>
      <c r="B42" s="39" t="s">
        <v>41</v>
      </c>
      <c r="C42" s="37" t="s">
        <v>5</v>
      </c>
      <c r="D42" s="35">
        <v>40</v>
      </c>
      <c r="E42" s="43">
        <v>1.06</v>
      </c>
      <c r="F42" s="31">
        <f t="shared" si="2"/>
        <v>42.400000000000006</v>
      </c>
    </row>
    <row r="43" spans="1:6" ht="18.75" customHeight="1">
      <c r="A43" s="42"/>
      <c r="B43" s="40"/>
      <c r="C43" s="38"/>
      <c r="D43" s="36"/>
      <c r="E43" s="44"/>
      <c r="F43" s="32"/>
    </row>
    <row r="44" spans="1:6" ht="21" customHeight="1">
      <c r="A44" s="41">
        <v>25</v>
      </c>
      <c r="B44" s="39" t="s">
        <v>42</v>
      </c>
      <c r="C44" s="37" t="s">
        <v>5</v>
      </c>
      <c r="D44" s="35">
        <v>424</v>
      </c>
      <c r="E44" s="43">
        <v>0.95</v>
      </c>
      <c r="F44" s="31">
        <f t="shared" si="2"/>
        <v>402.79999999999995</v>
      </c>
    </row>
    <row r="45" spans="1:6" ht="13.5" customHeight="1">
      <c r="A45" s="42"/>
      <c r="B45" s="40"/>
      <c r="C45" s="38"/>
      <c r="D45" s="36"/>
      <c r="E45" s="44"/>
      <c r="F45" s="32"/>
    </row>
    <row r="46" spans="1:6" ht="14.25" customHeight="1">
      <c r="A46" s="41">
        <v>26</v>
      </c>
      <c r="B46" s="39" t="s">
        <v>43</v>
      </c>
      <c r="C46" s="37" t="s">
        <v>5</v>
      </c>
      <c r="D46" s="35">
        <v>384</v>
      </c>
      <c r="E46" s="43">
        <v>1.53</v>
      </c>
      <c r="F46" s="31">
        <f t="shared" si="2"/>
        <v>587.52</v>
      </c>
    </row>
    <row r="47" spans="1:6" ht="15" customHeight="1">
      <c r="A47" s="42"/>
      <c r="B47" s="40"/>
      <c r="C47" s="38"/>
      <c r="D47" s="36">
        <v>80</v>
      </c>
      <c r="E47" s="44"/>
      <c r="F47" s="32"/>
    </row>
    <row r="48" spans="1:6" ht="12" customHeight="1">
      <c r="A48" s="41">
        <v>27</v>
      </c>
      <c r="B48" s="54" t="s">
        <v>44</v>
      </c>
      <c r="C48" s="55" t="s">
        <v>5</v>
      </c>
      <c r="D48" s="56">
        <v>384</v>
      </c>
      <c r="E48" s="43">
        <v>2.88</v>
      </c>
      <c r="F48" s="43">
        <f>D48*E48</f>
        <v>1105.92</v>
      </c>
    </row>
    <row r="49" spans="1:6" ht="12" customHeight="1">
      <c r="A49" s="51"/>
      <c r="B49" s="54"/>
      <c r="C49" s="55"/>
      <c r="D49" s="56"/>
      <c r="E49" s="50"/>
      <c r="F49" s="50"/>
    </row>
    <row r="50" spans="1:6" ht="13.5" customHeight="1">
      <c r="A50" s="51"/>
      <c r="B50" s="54"/>
      <c r="C50" s="55"/>
      <c r="D50" s="56"/>
      <c r="E50" s="50"/>
      <c r="F50" s="50"/>
    </row>
    <row r="51" spans="1:6" ht="40.5" customHeight="1">
      <c r="A51" s="5">
        <v>28</v>
      </c>
      <c r="B51" s="11" t="s">
        <v>45</v>
      </c>
      <c r="C51" s="15" t="s">
        <v>5</v>
      </c>
      <c r="D51" s="17">
        <v>25.6</v>
      </c>
      <c r="E51" s="22">
        <v>0.73</v>
      </c>
      <c r="F51" s="12">
        <f t="shared" ref="F51:F71" si="3">D51*E51</f>
        <v>18.687999999999999</v>
      </c>
    </row>
    <row r="52" spans="1:6" ht="21" customHeight="1">
      <c r="A52" s="41">
        <v>29</v>
      </c>
      <c r="B52" s="39" t="s">
        <v>46</v>
      </c>
      <c r="C52" s="37" t="s">
        <v>27</v>
      </c>
      <c r="D52" s="35">
        <v>195.3</v>
      </c>
      <c r="E52" s="43">
        <v>0.59</v>
      </c>
      <c r="F52" s="31">
        <f t="shared" si="3"/>
        <v>115.227</v>
      </c>
    </row>
    <row r="53" spans="1:6" ht="18.75" customHeight="1">
      <c r="A53" s="42"/>
      <c r="B53" s="40"/>
      <c r="C53" s="38"/>
      <c r="D53" s="36"/>
      <c r="E53" s="44"/>
      <c r="F53" s="32"/>
    </row>
    <row r="54" spans="1:6" ht="40.5" customHeight="1">
      <c r="A54" s="5">
        <v>30</v>
      </c>
      <c r="B54" s="7" t="s">
        <v>47</v>
      </c>
      <c r="C54" s="20" t="s">
        <v>5</v>
      </c>
      <c r="D54" s="9">
        <v>384</v>
      </c>
      <c r="E54" s="22">
        <v>0.79</v>
      </c>
      <c r="F54" s="12">
        <f t="shared" si="3"/>
        <v>303.36</v>
      </c>
    </row>
    <row r="55" spans="1:6" ht="32.25" customHeight="1">
      <c r="A55" s="5">
        <v>31</v>
      </c>
      <c r="B55" s="7" t="s">
        <v>48</v>
      </c>
      <c r="C55" s="20" t="s">
        <v>5</v>
      </c>
      <c r="D55" s="9">
        <v>384</v>
      </c>
      <c r="E55" s="22">
        <v>1.85</v>
      </c>
      <c r="F55" s="12">
        <f t="shared" si="3"/>
        <v>710.40000000000009</v>
      </c>
    </row>
    <row r="56" spans="1:6" ht="40.5" customHeight="1">
      <c r="A56" s="5">
        <v>32</v>
      </c>
      <c r="B56" s="7" t="s">
        <v>47</v>
      </c>
      <c r="C56" s="20" t="s">
        <v>5</v>
      </c>
      <c r="D56" s="9">
        <v>384</v>
      </c>
      <c r="E56" s="22">
        <v>0.79</v>
      </c>
      <c r="F56" s="12">
        <f t="shared" si="3"/>
        <v>303.36</v>
      </c>
    </row>
    <row r="57" spans="1:6" ht="40.5" customHeight="1">
      <c r="A57" s="52" t="s">
        <v>49</v>
      </c>
      <c r="B57" s="53"/>
      <c r="C57" s="22"/>
      <c r="D57" s="22"/>
      <c r="E57" s="22"/>
      <c r="F57" s="22"/>
    </row>
    <row r="58" spans="1:6" ht="40.5" customHeight="1">
      <c r="A58" s="5">
        <v>33</v>
      </c>
      <c r="B58" s="7" t="s">
        <v>50</v>
      </c>
      <c r="C58" s="20" t="s">
        <v>22</v>
      </c>
      <c r="D58" s="12">
        <v>1.29</v>
      </c>
      <c r="E58" s="22">
        <v>30.77</v>
      </c>
      <c r="F58" s="12">
        <f t="shared" si="3"/>
        <v>39.693300000000001</v>
      </c>
    </row>
    <row r="59" spans="1:6" ht="21.75" customHeight="1">
      <c r="A59" s="41">
        <v>34</v>
      </c>
      <c r="B59" s="39" t="s">
        <v>51</v>
      </c>
      <c r="C59" s="37" t="s">
        <v>22</v>
      </c>
      <c r="D59" s="35">
        <v>12.86</v>
      </c>
      <c r="E59" s="43">
        <v>29.37</v>
      </c>
      <c r="F59" s="31">
        <f t="shared" si="3"/>
        <v>377.69819999999999</v>
      </c>
    </row>
    <row r="60" spans="1:6" ht="19.5" customHeight="1">
      <c r="A60" s="42"/>
      <c r="B60" s="40"/>
      <c r="C60" s="38"/>
      <c r="D60" s="36"/>
      <c r="E60" s="44"/>
      <c r="F60" s="32"/>
    </row>
    <row r="61" spans="1:6" ht="22.5" customHeight="1">
      <c r="A61" s="41">
        <v>35</v>
      </c>
      <c r="B61" s="39" t="s">
        <v>52</v>
      </c>
      <c r="C61" s="37" t="s">
        <v>22</v>
      </c>
      <c r="D61" s="35">
        <v>3.92</v>
      </c>
      <c r="E61" s="43">
        <v>78.92</v>
      </c>
      <c r="F61" s="31">
        <f t="shared" si="3"/>
        <v>309.3664</v>
      </c>
    </row>
    <row r="62" spans="1:6" ht="18" customHeight="1">
      <c r="A62" s="42"/>
      <c r="B62" s="40"/>
      <c r="C62" s="38"/>
      <c r="D62" s="36"/>
      <c r="E62" s="44"/>
      <c r="F62" s="32"/>
    </row>
    <row r="63" spans="1:6" ht="23.25" customHeight="1">
      <c r="A63" s="41">
        <v>36</v>
      </c>
      <c r="B63" s="39" t="s">
        <v>53</v>
      </c>
      <c r="C63" s="37" t="s">
        <v>5</v>
      </c>
      <c r="D63" s="35">
        <v>4.8</v>
      </c>
      <c r="E63" s="43">
        <v>74.209999999999994</v>
      </c>
      <c r="F63" s="31">
        <f t="shared" si="3"/>
        <v>356.20799999999997</v>
      </c>
    </row>
    <row r="64" spans="1:6" ht="21" customHeight="1">
      <c r="A64" s="42"/>
      <c r="B64" s="40"/>
      <c r="C64" s="38"/>
      <c r="D64" s="36"/>
      <c r="E64" s="44"/>
      <c r="F64" s="32"/>
    </row>
    <row r="65" spans="1:6" ht="39" customHeight="1">
      <c r="A65" s="5">
        <v>37</v>
      </c>
      <c r="B65" s="7" t="s">
        <v>54</v>
      </c>
      <c r="C65" s="20" t="s">
        <v>5</v>
      </c>
      <c r="D65" s="10">
        <v>25.4</v>
      </c>
      <c r="E65" s="22">
        <v>0.79</v>
      </c>
      <c r="F65" s="12">
        <f t="shared" si="3"/>
        <v>20.065999999999999</v>
      </c>
    </row>
    <row r="66" spans="1:6" ht="18.75" customHeight="1">
      <c r="A66" s="41">
        <v>38</v>
      </c>
      <c r="B66" s="39" t="s">
        <v>55</v>
      </c>
      <c r="C66" s="37" t="s">
        <v>22</v>
      </c>
      <c r="D66" s="35">
        <v>3</v>
      </c>
      <c r="E66" s="43">
        <v>47.63</v>
      </c>
      <c r="F66" s="31">
        <f t="shared" si="3"/>
        <v>142.89000000000001</v>
      </c>
    </row>
    <row r="67" spans="1:6" ht="17.25" customHeight="1">
      <c r="A67" s="42"/>
      <c r="B67" s="40"/>
      <c r="C67" s="38"/>
      <c r="D67" s="36"/>
      <c r="E67" s="44"/>
      <c r="F67" s="32"/>
    </row>
    <row r="68" spans="1:6" ht="36" customHeight="1">
      <c r="A68" s="5">
        <v>39</v>
      </c>
      <c r="B68" s="7" t="s">
        <v>56</v>
      </c>
      <c r="C68" s="20" t="s">
        <v>57</v>
      </c>
      <c r="D68" s="12">
        <v>0.11</v>
      </c>
      <c r="E68" s="22">
        <v>626.41999999999996</v>
      </c>
      <c r="F68" s="12">
        <f t="shared" si="3"/>
        <v>68.906199999999998</v>
      </c>
    </row>
    <row r="69" spans="1:6" ht="27.75" customHeight="1">
      <c r="A69" s="41">
        <v>40</v>
      </c>
      <c r="B69" s="39" t="s">
        <v>58</v>
      </c>
      <c r="C69" s="37" t="s">
        <v>57</v>
      </c>
      <c r="D69" s="35">
        <v>0.8</v>
      </c>
      <c r="E69" s="43">
        <v>654.34</v>
      </c>
      <c r="F69" s="31">
        <f t="shared" si="3"/>
        <v>523.47200000000009</v>
      </c>
    </row>
    <row r="70" spans="1:6" ht="25.5" customHeight="1">
      <c r="A70" s="42"/>
      <c r="B70" s="40"/>
      <c r="C70" s="38"/>
      <c r="D70" s="36"/>
      <c r="E70" s="44"/>
      <c r="F70" s="32"/>
    </row>
    <row r="71" spans="1:6" ht="27" customHeight="1">
      <c r="A71" s="41">
        <v>41</v>
      </c>
      <c r="B71" s="39" t="s">
        <v>59</v>
      </c>
      <c r="C71" s="37" t="s">
        <v>57</v>
      </c>
      <c r="D71" s="35">
        <v>0.21</v>
      </c>
      <c r="E71" s="43">
        <v>654.34</v>
      </c>
      <c r="F71" s="31">
        <f t="shared" si="3"/>
        <v>137.41140000000001</v>
      </c>
    </row>
    <row r="72" spans="1:6" ht="20.25" customHeight="1">
      <c r="A72" s="42"/>
      <c r="B72" s="40"/>
      <c r="C72" s="38"/>
      <c r="D72" s="36"/>
      <c r="E72" s="44"/>
      <c r="F72" s="32"/>
    </row>
    <row r="73" spans="1:6" ht="17.25" customHeight="1">
      <c r="A73" s="41">
        <v>42</v>
      </c>
      <c r="B73" s="39" t="s">
        <v>60</v>
      </c>
      <c r="C73" s="35" t="s">
        <v>5</v>
      </c>
      <c r="D73" s="31">
        <v>21.7</v>
      </c>
      <c r="E73" s="47">
        <v>4.1500000000000004</v>
      </c>
      <c r="F73" s="43">
        <f>D73*E73</f>
        <v>90.055000000000007</v>
      </c>
    </row>
    <row r="74" spans="1:6" ht="15" customHeight="1">
      <c r="A74" s="51"/>
      <c r="B74" s="57"/>
      <c r="C74" s="58"/>
      <c r="D74" s="59"/>
      <c r="E74" s="48"/>
      <c r="F74" s="50"/>
    </row>
    <row r="75" spans="1:6" ht="14.25" customHeight="1">
      <c r="A75" s="42"/>
      <c r="B75" s="40"/>
      <c r="C75" s="36"/>
      <c r="D75" s="32"/>
      <c r="E75" s="49"/>
      <c r="F75" s="44"/>
    </row>
    <row r="76" spans="1:6" ht="40.5" customHeight="1">
      <c r="A76" s="5">
        <v>43</v>
      </c>
      <c r="B76" s="7" t="s">
        <v>61</v>
      </c>
      <c r="C76" s="20" t="s">
        <v>62</v>
      </c>
      <c r="D76" s="10">
        <v>2</v>
      </c>
      <c r="E76" s="22">
        <v>3.31</v>
      </c>
      <c r="F76" s="12">
        <f t="shared" ref="F76:F96" si="4">D76*E76</f>
        <v>6.62</v>
      </c>
    </row>
    <row r="77" spans="1:6" ht="40.5" customHeight="1">
      <c r="A77" s="5">
        <v>44</v>
      </c>
      <c r="B77" s="7" t="s">
        <v>63</v>
      </c>
      <c r="C77" s="20" t="s">
        <v>5</v>
      </c>
      <c r="D77" s="10">
        <v>21.7</v>
      </c>
      <c r="E77" s="22">
        <v>26.24</v>
      </c>
      <c r="F77" s="12">
        <f t="shared" si="4"/>
        <v>569.4079999999999</v>
      </c>
    </row>
    <row r="78" spans="1:6" ht="44.25" customHeight="1">
      <c r="A78" s="5">
        <v>45</v>
      </c>
      <c r="B78" s="7" t="s">
        <v>64</v>
      </c>
      <c r="C78" s="20" t="s">
        <v>5</v>
      </c>
      <c r="D78" s="10">
        <v>87</v>
      </c>
      <c r="E78" s="22">
        <v>61.25</v>
      </c>
      <c r="F78" s="12">
        <f t="shared" si="4"/>
        <v>5328.75</v>
      </c>
    </row>
    <row r="79" spans="1:6" ht="35.25" customHeight="1">
      <c r="A79" s="29" t="s">
        <v>65</v>
      </c>
      <c r="B79" s="30"/>
      <c r="C79" s="22"/>
      <c r="D79" s="22"/>
      <c r="E79" s="22"/>
      <c r="F79" s="22"/>
    </row>
    <row r="80" spans="1:6" ht="44.25" customHeight="1">
      <c r="A80" s="5">
        <v>46</v>
      </c>
      <c r="B80" s="7" t="s">
        <v>66</v>
      </c>
      <c r="C80" s="20" t="s">
        <v>22</v>
      </c>
      <c r="D80" s="10">
        <v>21.2</v>
      </c>
      <c r="E80" s="22">
        <v>10.18</v>
      </c>
      <c r="F80" s="12">
        <f t="shared" si="4"/>
        <v>215.81599999999997</v>
      </c>
    </row>
    <row r="81" spans="1:6" ht="43.5" customHeight="1">
      <c r="A81" s="14">
        <v>47</v>
      </c>
      <c r="B81" s="7" t="s">
        <v>67</v>
      </c>
      <c r="C81" s="20" t="s">
        <v>5</v>
      </c>
      <c r="D81" s="12">
        <v>3.4</v>
      </c>
      <c r="E81" s="23">
        <v>19.440000000000001</v>
      </c>
      <c r="F81" s="12">
        <f t="shared" si="4"/>
        <v>66.096000000000004</v>
      </c>
    </row>
    <row r="82" spans="1:6" ht="43.5" customHeight="1">
      <c r="A82" s="14">
        <v>48</v>
      </c>
      <c r="B82" s="7" t="s">
        <v>68</v>
      </c>
      <c r="C82" s="20" t="s">
        <v>5</v>
      </c>
      <c r="D82" s="10">
        <v>28</v>
      </c>
      <c r="E82" s="24">
        <v>1.82</v>
      </c>
      <c r="F82" s="12">
        <f t="shared" si="4"/>
        <v>50.96</v>
      </c>
    </row>
    <row r="83" spans="1:6" ht="57" customHeight="1">
      <c r="A83" s="14">
        <v>49</v>
      </c>
      <c r="B83" s="7" t="s">
        <v>69</v>
      </c>
      <c r="C83" s="20" t="s">
        <v>5</v>
      </c>
      <c r="D83" s="10">
        <v>25</v>
      </c>
      <c r="E83" s="24">
        <v>2.66</v>
      </c>
      <c r="F83" s="12">
        <f t="shared" si="4"/>
        <v>66.5</v>
      </c>
    </row>
    <row r="84" spans="1:6" ht="21" customHeight="1">
      <c r="A84" s="45">
        <v>50</v>
      </c>
      <c r="B84" s="39" t="s">
        <v>70</v>
      </c>
      <c r="C84" s="37" t="s">
        <v>5</v>
      </c>
      <c r="D84" s="35">
        <v>250</v>
      </c>
      <c r="E84" s="43">
        <v>1.46</v>
      </c>
      <c r="F84" s="31">
        <f t="shared" si="4"/>
        <v>365</v>
      </c>
    </row>
    <row r="85" spans="1:6" ht="20.25" customHeight="1">
      <c r="A85" s="46"/>
      <c r="B85" s="40"/>
      <c r="C85" s="38"/>
      <c r="D85" s="36"/>
      <c r="E85" s="44"/>
      <c r="F85" s="32"/>
    </row>
    <row r="86" spans="1:6" ht="39.75" customHeight="1">
      <c r="A86" s="14">
        <v>51</v>
      </c>
      <c r="B86" s="7" t="s">
        <v>71</v>
      </c>
      <c r="C86" s="20" t="s">
        <v>5</v>
      </c>
      <c r="D86" s="10">
        <v>52</v>
      </c>
      <c r="E86" s="24">
        <v>0.69</v>
      </c>
      <c r="F86" s="12">
        <f t="shared" si="4"/>
        <v>35.879999999999995</v>
      </c>
    </row>
    <row r="87" spans="1:6" ht="25.5" customHeight="1">
      <c r="A87" s="45">
        <v>52</v>
      </c>
      <c r="B87" s="39" t="s">
        <v>72</v>
      </c>
      <c r="C87" s="37" t="s">
        <v>5</v>
      </c>
      <c r="D87" s="35">
        <v>52</v>
      </c>
      <c r="E87" s="43">
        <v>16</v>
      </c>
      <c r="F87" s="31">
        <f t="shared" si="4"/>
        <v>832</v>
      </c>
    </row>
    <row r="88" spans="1:6" ht="24.75" customHeight="1">
      <c r="A88" s="46"/>
      <c r="B88" s="40"/>
      <c r="C88" s="38"/>
      <c r="D88" s="36"/>
      <c r="E88" s="44"/>
      <c r="F88" s="32"/>
    </row>
    <row r="89" spans="1:6" ht="22.5" customHeight="1">
      <c r="A89" s="45">
        <v>53</v>
      </c>
      <c r="B89" s="39" t="s">
        <v>73</v>
      </c>
      <c r="C89" s="37" t="s">
        <v>22</v>
      </c>
      <c r="D89" s="35">
        <v>3</v>
      </c>
      <c r="E89" s="43">
        <v>27.73</v>
      </c>
      <c r="F89" s="31">
        <f t="shared" si="4"/>
        <v>83.19</v>
      </c>
    </row>
    <row r="90" spans="1:6" ht="18" customHeight="1">
      <c r="A90" s="46"/>
      <c r="B90" s="40"/>
      <c r="C90" s="38"/>
      <c r="D90" s="36"/>
      <c r="E90" s="44"/>
      <c r="F90" s="32"/>
    </row>
    <row r="91" spans="1:6" ht="39.75" customHeight="1">
      <c r="A91" s="14">
        <v>54</v>
      </c>
      <c r="B91" s="7" t="s">
        <v>74</v>
      </c>
      <c r="C91" s="20" t="s">
        <v>5</v>
      </c>
      <c r="D91" s="10">
        <v>245</v>
      </c>
      <c r="E91" s="24">
        <v>26.24</v>
      </c>
      <c r="F91" s="12">
        <f t="shared" si="4"/>
        <v>6428.7999999999993</v>
      </c>
    </row>
    <row r="92" spans="1:6" ht="39.75" customHeight="1">
      <c r="A92" s="14">
        <v>55</v>
      </c>
      <c r="B92" s="13" t="s">
        <v>76</v>
      </c>
      <c r="C92" s="20" t="s">
        <v>27</v>
      </c>
      <c r="D92" s="10">
        <v>49</v>
      </c>
      <c r="E92" s="24">
        <v>0.78</v>
      </c>
      <c r="F92" s="12">
        <f t="shared" si="4"/>
        <v>38.22</v>
      </c>
    </row>
    <row r="93" spans="1:6" ht="21" customHeight="1">
      <c r="A93" s="45">
        <v>56</v>
      </c>
      <c r="B93" s="39" t="s">
        <v>77</v>
      </c>
      <c r="C93" s="37" t="s">
        <v>27</v>
      </c>
      <c r="D93" s="35">
        <v>49</v>
      </c>
      <c r="E93" s="43">
        <v>8.3800000000000008</v>
      </c>
      <c r="F93" s="31">
        <f t="shared" si="4"/>
        <v>410.62000000000006</v>
      </c>
    </row>
    <row r="94" spans="1:6" ht="20.25" customHeight="1">
      <c r="A94" s="46"/>
      <c r="B94" s="40"/>
      <c r="C94" s="38"/>
      <c r="D94" s="36"/>
      <c r="E94" s="44"/>
      <c r="F94" s="32"/>
    </row>
    <row r="95" spans="1:6" ht="39.75" customHeight="1">
      <c r="A95" s="14">
        <v>57</v>
      </c>
      <c r="B95" s="8" t="s">
        <v>78</v>
      </c>
      <c r="C95" s="16" t="s">
        <v>5</v>
      </c>
      <c r="D95" s="18">
        <v>46</v>
      </c>
      <c r="E95" s="24">
        <v>0.57999999999999996</v>
      </c>
      <c r="F95" s="12">
        <f t="shared" si="4"/>
        <v>26.68</v>
      </c>
    </row>
    <row r="96" spans="1:6" ht="48" customHeight="1">
      <c r="A96" s="14">
        <v>58</v>
      </c>
      <c r="B96" s="13" t="s">
        <v>79</v>
      </c>
      <c r="C96" s="16" t="s">
        <v>5</v>
      </c>
      <c r="D96" s="10">
        <v>46</v>
      </c>
      <c r="E96" s="24">
        <v>2.79</v>
      </c>
      <c r="F96" s="12">
        <f t="shared" si="4"/>
        <v>128.34</v>
      </c>
    </row>
    <row r="97" spans="1:7" ht="35.25" customHeight="1">
      <c r="A97" s="29" t="s">
        <v>80</v>
      </c>
      <c r="B97" s="30"/>
      <c r="C97" s="22"/>
      <c r="D97" s="22"/>
      <c r="E97" s="22"/>
      <c r="F97" s="12"/>
      <c r="G97" s="62"/>
    </row>
    <row r="98" spans="1:7" ht="39" customHeight="1">
      <c r="A98" s="14">
        <v>59</v>
      </c>
      <c r="B98" s="21" t="s">
        <v>81</v>
      </c>
      <c r="C98" s="28" t="s">
        <v>62</v>
      </c>
      <c r="D98" s="10">
        <v>3</v>
      </c>
      <c r="E98" s="24">
        <v>337.58</v>
      </c>
      <c r="F98" s="12">
        <f>D98*E98</f>
        <v>1012.74</v>
      </c>
    </row>
    <row r="99" spans="1:7" ht="31.5" customHeight="1">
      <c r="A99" s="14">
        <v>60</v>
      </c>
      <c r="B99" s="21" t="s">
        <v>82</v>
      </c>
      <c r="C99" s="28" t="s">
        <v>62</v>
      </c>
      <c r="D99" s="10">
        <v>3</v>
      </c>
      <c r="E99" s="24">
        <v>6.39</v>
      </c>
      <c r="F99" s="12">
        <f>D99*E99</f>
        <v>19.169999999999998</v>
      </c>
    </row>
    <row r="100" spans="1:7" ht="48" customHeight="1">
      <c r="A100" s="14">
        <v>61</v>
      </c>
      <c r="B100" s="21" t="s">
        <v>83</v>
      </c>
      <c r="C100" s="28" t="s">
        <v>62</v>
      </c>
      <c r="D100" s="10">
        <v>1</v>
      </c>
      <c r="E100" s="24">
        <v>165.61</v>
      </c>
      <c r="F100" s="12">
        <f>D100*E100</f>
        <v>165.61</v>
      </c>
    </row>
    <row r="101" spans="1:7" ht="48" customHeight="1">
      <c r="A101" s="14">
        <v>62</v>
      </c>
      <c r="B101" s="21" t="s">
        <v>84</v>
      </c>
      <c r="C101" s="28" t="s">
        <v>5</v>
      </c>
      <c r="D101" s="10">
        <v>230.9</v>
      </c>
      <c r="E101" s="24">
        <v>0.59</v>
      </c>
      <c r="F101" s="12">
        <f t="shared" ref="F99:F136" si="5">D101*E101</f>
        <v>136.23099999999999</v>
      </c>
    </row>
    <row r="102" spans="1:7" ht="48" customHeight="1">
      <c r="A102" s="14">
        <v>63</v>
      </c>
      <c r="B102" s="21" t="s">
        <v>85</v>
      </c>
      <c r="C102" s="28" t="s">
        <v>100</v>
      </c>
      <c r="D102" s="10">
        <v>624</v>
      </c>
      <c r="E102" s="24">
        <v>2.93</v>
      </c>
      <c r="F102" s="12">
        <f t="shared" si="5"/>
        <v>1828.3200000000002</v>
      </c>
    </row>
    <row r="103" spans="1:7" ht="48" customHeight="1">
      <c r="A103" s="14">
        <v>64</v>
      </c>
      <c r="B103" s="21" t="s">
        <v>86</v>
      </c>
      <c r="C103" s="28" t="s">
        <v>62</v>
      </c>
      <c r="D103" s="10">
        <v>2</v>
      </c>
      <c r="E103" s="24">
        <v>17.48</v>
      </c>
      <c r="F103" s="12">
        <f t="shared" si="5"/>
        <v>34.96</v>
      </c>
    </row>
    <row r="104" spans="1:7" ht="48" customHeight="1">
      <c r="A104" s="14">
        <v>65</v>
      </c>
      <c r="B104" s="21" t="s">
        <v>87</v>
      </c>
      <c r="C104" s="28" t="s">
        <v>27</v>
      </c>
      <c r="D104" s="10">
        <v>10</v>
      </c>
      <c r="E104" s="24">
        <v>3.31</v>
      </c>
      <c r="F104" s="12">
        <f t="shared" si="5"/>
        <v>33.1</v>
      </c>
    </row>
    <row r="105" spans="1:7" ht="48" customHeight="1">
      <c r="A105" s="14">
        <v>66</v>
      </c>
      <c r="B105" s="21" t="s">
        <v>87</v>
      </c>
      <c r="C105" s="28" t="s">
        <v>27</v>
      </c>
      <c r="D105" s="10">
        <v>20</v>
      </c>
      <c r="E105" s="24">
        <v>2.34</v>
      </c>
      <c r="F105" s="12">
        <f t="shared" si="5"/>
        <v>46.8</v>
      </c>
    </row>
    <row r="106" spans="1:7" ht="48" customHeight="1">
      <c r="A106" s="14">
        <v>67</v>
      </c>
      <c r="B106" s="21" t="s">
        <v>88</v>
      </c>
      <c r="C106" s="28" t="s">
        <v>27</v>
      </c>
      <c r="D106" s="10">
        <v>230</v>
      </c>
      <c r="E106" s="24">
        <v>1.77</v>
      </c>
      <c r="F106" s="12">
        <f t="shared" si="5"/>
        <v>407.1</v>
      </c>
    </row>
    <row r="107" spans="1:7" ht="48" customHeight="1">
      <c r="A107" s="14">
        <v>68</v>
      </c>
      <c r="B107" s="21" t="s">
        <v>89</v>
      </c>
      <c r="C107" s="28" t="s">
        <v>27</v>
      </c>
      <c r="D107" s="10">
        <v>255</v>
      </c>
      <c r="E107" s="24">
        <v>1.86</v>
      </c>
      <c r="F107" s="12">
        <f t="shared" si="5"/>
        <v>474.3</v>
      </c>
    </row>
    <row r="108" spans="1:7" ht="48" customHeight="1">
      <c r="A108" s="14">
        <v>69</v>
      </c>
      <c r="B108" s="21" t="s">
        <v>90</v>
      </c>
      <c r="C108" s="28" t="s">
        <v>27</v>
      </c>
      <c r="D108" s="10">
        <v>130</v>
      </c>
      <c r="E108" s="24">
        <v>2.2200000000000002</v>
      </c>
      <c r="F108" s="12">
        <f t="shared" si="5"/>
        <v>288.60000000000002</v>
      </c>
    </row>
    <row r="109" spans="1:7" ht="33.75" customHeight="1">
      <c r="A109" s="14">
        <v>70</v>
      </c>
      <c r="B109" s="21" t="s">
        <v>91</v>
      </c>
      <c r="C109" s="28" t="s">
        <v>62</v>
      </c>
      <c r="D109" s="10">
        <v>12</v>
      </c>
      <c r="E109" s="24">
        <v>4.42</v>
      </c>
      <c r="F109" s="12">
        <f t="shared" si="5"/>
        <v>53.04</v>
      </c>
    </row>
    <row r="110" spans="1:7" ht="33.75" customHeight="1">
      <c r="A110" s="14">
        <v>71</v>
      </c>
      <c r="B110" s="21" t="s">
        <v>93</v>
      </c>
      <c r="C110" s="28" t="s">
        <v>62</v>
      </c>
      <c r="D110" s="10">
        <v>3</v>
      </c>
      <c r="E110" s="24">
        <v>6.52</v>
      </c>
      <c r="F110" s="12">
        <f t="shared" si="5"/>
        <v>19.559999999999999</v>
      </c>
    </row>
    <row r="111" spans="1:7" ht="33.75" customHeight="1">
      <c r="A111" s="14">
        <v>72</v>
      </c>
      <c r="B111" s="21" t="s">
        <v>92</v>
      </c>
      <c r="C111" s="28" t="s">
        <v>62</v>
      </c>
      <c r="D111" s="10">
        <v>2</v>
      </c>
      <c r="E111" s="24">
        <v>3.01</v>
      </c>
      <c r="F111" s="12">
        <f t="shared" si="5"/>
        <v>6.02</v>
      </c>
    </row>
    <row r="112" spans="1:7" ht="33.75" customHeight="1">
      <c r="A112" s="14">
        <v>73</v>
      </c>
      <c r="B112" s="21" t="s">
        <v>94</v>
      </c>
      <c r="C112" s="28" t="s">
        <v>62</v>
      </c>
      <c r="D112" s="10">
        <v>1</v>
      </c>
      <c r="E112" s="24">
        <v>8.99</v>
      </c>
      <c r="F112" s="12">
        <f t="shared" si="5"/>
        <v>8.99</v>
      </c>
    </row>
    <row r="113" spans="1:6" ht="33.75" customHeight="1">
      <c r="A113" s="14">
        <v>74</v>
      </c>
      <c r="B113" s="21" t="s">
        <v>95</v>
      </c>
      <c r="C113" s="28" t="s">
        <v>62</v>
      </c>
      <c r="D113" s="10">
        <v>61</v>
      </c>
      <c r="E113" s="24">
        <v>3.11</v>
      </c>
      <c r="F113" s="12">
        <f t="shared" si="5"/>
        <v>189.70999999999998</v>
      </c>
    </row>
    <row r="114" spans="1:6" ht="33.75" customHeight="1">
      <c r="A114" s="14">
        <v>75</v>
      </c>
      <c r="B114" s="21" t="s">
        <v>96</v>
      </c>
      <c r="C114" s="28" t="s">
        <v>62</v>
      </c>
      <c r="D114" s="10">
        <v>61</v>
      </c>
      <c r="E114" s="24">
        <v>1.2</v>
      </c>
      <c r="F114" s="12">
        <f t="shared" si="5"/>
        <v>73.2</v>
      </c>
    </row>
    <row r="115" spans="1:6" ht="33.75" customHeight="1">
      <c r="A115" s="14">
        <v>76</v>
      </c>
      <c r="B115" s="21" t="s">
        <v>97</v>
      </c>
      <c r="C115" s="28" t="s">
        <v>62</v>
      </c>
      <c r="D115" s="10">
        <v>396</v>
      </c>
      <c r="E115" s="24">
        <v>0.88</v>
      </c>
      <c r="F115" s="12">
        <f t="shared" si="5"/>
        <v>348.48</v>
      </c>
    </row>
    <row r="116" spans="1:6" ht="33.75" customHeight="1">
      <c r="A116" s="14">
        <v>77</v>
      </c>
      <c r="B116" s="21" t="s">
        <v>98</v>
      </c>
      <c r="C116" s="28" t="s">
        <v>62</v>
      </c>
      <c r="D116" s="10">
        <v>61</v>
      </c>
      <c r="E116" s="24">
        <v>1.46</v>
      </c>
      <c r="F116" s="12">
        <f t="shared" si="5"/>
        <v>89.06</v>
      </c>
    </row>
    <row r="117" spans="1:6" ht="48" customHeight="1">
      <c r="A117" s="14">
        <v>78</v>
      </c>
      <c r="B117" s="21" t="s">
        <v>99</v>
      </c>
      <c r="C117" s="28" t="s">
        <v>27</v>
      </c>
      <c r="D117" s="10">
        <v>15</v>
      </c>
      <c r="E117" s="24">
        <v>1.23</v>
      </c>
      <c r="F117" s="12">
        <f t="shared" si="5"/>
        <v>18.45</v>
      </c>
    </row>
    <row r="118" spans="1:6" ht="35.25" customHeight="1">
      <c r="A118" s="29" t="s">
        <v>101</v>
      </c>
      <c r="B118" s="30"/>
      <c r="C118" s="22"/>
      <c r="D118" s="22"/>
      <c r="E118" s="22"/>
      <c r="F118" s="12"/>
    </row>
    <row r="119" spans="1:6" ht="48" customHeight="1">
      <c r="A119" s="14">
        <v>79</v>
      </c>
      <c r="B119" s="21" t="s">
        <v>102</v>
      </c>
      <c r="C119" s="28" t="s">
        <v>116</v>
      </c>
      <c r="D119" s="10">
        <v>1</v>
      </c>
      <c r="E119" s="23">
        <v>108.59</v>
      </c>
      <c r="F119" s="12">
        <f t="shared" si="5"/>
        <v>108.59</v>
      </c>
    </row>
    <row r="120" spans="1:6" ht="28.5" customHeight="1">
      <c r="A120" s="14">
        <v>2</v>
      </c>
      <c r="B120" s="21" t="s">
        <v>103</v>
      </c>
      <c r="C120" s="28" t="s">
        <v>62</v>
      </c>
      <c r="D120" s="10">
        <v>2</v>
      </c>
      <c r="E120" s="12">
        <v>14.94</v>
      </c>
      <c r="F120" s="12">
        <f t="shared" si="5"/>
        <v>29.88</v>
      </c>
    </row>
    <row r="121" spans="1:6" ht="28.5" customHeight="1">
      <c r="A121" s="14">
        <v>3</v>
      </c>
      <c r="B121" s="21" t="s">
        <v>104</v>
      </c>
      <c r="C121" s="28" t="s">
        <v>62</v>
      </c>
      <c r="D121" s="10">
        <v>1</v>
      </c>
      <c r="E121" s="10">
        <v>21</v>
      </c>
      <c r="F121" s="12">
        <f t="shared" si="5"/>
        <v>21</v>
      </c>
    </row>
    <row r="122" spans="1:6" ht="28.5" customHeight="1">
      <c r="A122" s="14">
        <v>4</v>
      </c>
      <c r="B122" s="21" t="s">
        <v>105</v>
      </c>
      <c r="C122" s="28" t="s">
        <v>62</v>
      </c>
      <c r="D122" s="10">
        <v>80</v>
      </c>
      <c r="E122" s="12">
        <v>5.37</v>
      </c>
      <c r="F122" s="12">
        <f t="shared" si="5"/>
        <v>429.6</v>
      </c>
    </row>
    <row r="123" spans="1:6" ht="28.5" customHeight="1">
      <c r="A123" s="14">
        <v>5</v>
      </c>
      <c r="B123" s="21" t="s">
        <v>106</v>
      </c>
      <c r="C123" s="28" t="s">
        <v>62</v>
      </c>
      <c r="D123" s="10">
        <v>24</v>
      </c>
      <c r="E123" s="12">
        <v>6.57</v>
      </c>
      <c r="F123" s="12">
        <f t="shared" si="5"/>
        <v>157.68</v>
      </c>
    </row>
    <row r="124" spans="1:6" ht="28.5" customHeight="1">
      <c r="A124" s="14">
        <v>6</v>
      </c>
      <c r="B124" s="21" t="s">
        <v>107</v>
      </c>
      <c r="C124" s="28" t="s">
        <v>62</v>
      </c>
      <c r="D124" s="10">
        <v>1</v>
      </c>
      <c r="E124" s="12">
        <v>2.17</v>
      </c>
      <c r="F124" s="12">
        <f t="shared" si="5"/>
        <v>2.17</v>
      </c>
    </row>
    <row r="125" spans="1:6" ht="28.5" customHeight="1">
      <c r="A125" s="14">
        <v>7</v>
      </c>
      <c r="B125" s="21" t="s">
        <v>108</v>
      </c>
      <c r="C125" s="28" t="s">
        <v>62</v>
      </c>
      <c r="D125" s="10">
        <v>5</v>
      </c>
      <c r="E125" s="12">
        <v>5.07</v>
      </c>
      <c r="F125" s="12">
        <f t="shared" si="5"/>
        <v>25.35</v>
      </c>
    </row>
    <row r="126" spans="1:6" ht="28.5" customHeight="1">
      <c r="A126" s="14">
        <v>8</v>
      </c>
      <c r="B126" s="21" t="s">
        <v>109</v>
      </c>
      <c r="C126" s="28" t="s">
        <v>62</v>
      </c>
      <c r="D126" s="10">
        <v>5</v>
      </c>
      <c r="E126" s="12">
        <v>6.36</v>
      </c>
      <c r="F126" s="12">
        <f t="shared" si="5"/>
        <v>31.8</v>
      </c>
    </row>
    <row r="127" spans="1:6" ht="28.5" customHeight="1">
      <c r="A127" s="14">
        <v>9</v>
      </c>
      <c r="B127" s="21" t="s">
        <v>110</v>
      </c>
      <c r="C127" s="28" t="s">
        <v>62</v>
      </c>
      <c r="D127" s="10">
        <v>5</v>
      </c>
      <c r="E127" s="12">
        <v>1.1399999999999999</v>
      </c>
      <c r="F127" s="12">
        <f t="shared" si="5"/>
        <v>5.6999999999999993</v>
      </c>
    </row>
    <row r="128" spans="1:6" ht="28.5" customHeight="1">
      <c r="A128" s="14">
        <v>10</v>
      </c>
      <c r="B128" s="21" t="s">
        <v>111</v>
      </c>
      <c r="C128" s="28" t="s">
        <v>27</v>
      </c>
      <c r="D128" s="10">
        <v>760</v>
      </c>
      <c r="E128" s="12">
        <v>0.42</v>
      </c>
      <c r="F128" s="12">
        <f t="shared" si="5"/>
        <v>319.2</v>
      </c>
    </row>
    <row r="129" spans="1:6" ht="28.5" customHeight="1">
      <c r="A129" s="14">
        <v>11</v>
      </c>
      <c r="B129" s="21" t="s">
        <v>108</v>
      </c>
      <c r="C129" s="28" t="s">
        <v>62</v>
      </c>
      <c r="D129" s="10">
        <v>5</v>
      </c>
      <c r="E129" s="12">
        <v>5.07</v>
      </c>
      <c r="F129" s="12">
        <f t="shared" si="5"/>
        <v>25.35</v>
      </c>
    </row>
    <row r="130" spans="1:6" ht="28.5" customHeight="1">
      <c r="A130" s="14">
        <v>12</v>
      </c>
      <c r="B130" s="21" t="s">
        <v>109</v>
      </c>
      <c r="C130" s="28" t="s">
        <v>62</v>
      </c>
      <c r="D130" s="10">
        <v>5</v>
      </c>
      <c r="E130" s="12">
        <v>6.36</v>
      </c>
      <c r="F130" s="12">
        <f t="shared" si="5"/>
        <v>31.8</v>
      </c>
    </row>
    <row r="131" spans="1:6" ht="28.5" customHeight="1">
      <c r="A131" s="14">
        <v>13</v>
      </c>
      <c r="B131" s="21" t="s">
        <v>110</v>
      </c>
      <c r="C131" s="28" t="s">
        <v>62</v>
      </c>
      <c r="D131" s="10">
        <v>5</v>
      </c>
      <c r="E131" s="12">
        <v>1.1399999999999999</v>
      </c>
      <c r="F131" s="12">
        <f t="shared" si="5"/>
        <v>5.6999999999999993</v>
      </c>
    </row>
    <row r="132" spans="1:6" ht="28.5" customHeight="1">
      <c r="A132" s="14">
        <v>14</v>
      </c>
      <c r="B132" s="21" t="s">
        <v>111</v>
      </c>
      <c r="C132" s="28" t="s">
        <v>27</v>
      </c>
      <c r="D132" s="10">
        <v>760</v>
      </c>
      <c r="E132" s="12">
        <v>0.42</v>
      </c>
      <c r="F132" s="12">
        <f t="shared" si="5"/>
        <v>319.2</v>
      </c>
    </row>
    <row r="133" spans="1:6" ht="28.5" customHeight="1">
      <c r="A133" s="14">
        <v>15</v>
      </c>
      <c r="B133" s="21" t="s">
        <v>112</v>
      </c>
      <c r="C133" s="28" t="s">
        <v>62</v>
      </c>
      <c r="D133" s="10">
        <v>5</v>
      </c>
      <c r="E133" s="12">
        <v>8.17</v>
      </c>
      <c r="F133" s="12">
        <f t="shared" si="5"/>
        <v>40.85</v>
      </c>
    </row>
    <row r="134" spans="1:6" ht="28.5" customHeight="1">
      <c r="A134" s="14">
        <v>16</v>
      </c>
      <c r="B134" s="21" t="s">
        <v>113</v>
      </c>
      <c r="C134" s="28" t="s">
        <v>27</v>
      </c>
      <c r="D134" s="10">
        <v>760</v>
      </c>
      <c r="E134" s="12">
        <v>0.39</v>
      </c>
      <c r="F134" s="12">
        <f t="shared" si="5"/>
        <v>296.40000000000003</v>
      </c>
    </row>
    <row r="135" spans="1:6" ht="28.5" customHeight="1">
      <c r="A135" s="14">
        <v>17</v>
      </c>
      <c r="B135" s="21" t="s">
        <v>114</v>
      </c>
      <c r="C135" s="28" t="s">
        <v>62</v>
      </c>
      <c r="D135" s="10">
        <v>2</v>
      </c>
      <c r="E135" s="12">
        <v>33.22</v>
      </c>
      <c r="F135" s="12">
        <f t="shared" si="5"/>
        <v>66.44</v>
      </c>
    </row>
    <row r="136" spans="1:6" ht="28.5" customHeight="1">
      <c r="A136" s="14">
        <v>18</v>
      </c>
      <c r="B136" s="21" t="s">
        <v>115</v>
      </c>
      <c r="C136" s="28" t="s">
        <v>62</v>
      </c>
      <c r="D136" s="10">
        <v>1</v>
      </c>
      <c r="E136" s="12">
        <v>23.37</v>
      </c>
      <c r="F136" s="12">
        <f t="shared" si="5"/>
        <v>23.37</v>
      </c>
    </row>
    <row r="137" spans="1:6" ht="23.25" customHeight="1">
      <c r="A137" s="3"/>
      <c r="B137" s="6" t="s">
        <v>6</v>
      </c>
      <c r="C137" s="25"/>
      <c r="D137" s="26"/>
      <c r="E137" s="27"/>
      <c r="F137" s="12">
        <f>SUM(F10:F136)</f>
        <v>40770.867499999971</v>
      </c>
    </row>
    <row r="138" spans="1:6" ht="24" customHeight="1">
      <c r="A138" s="3"/>
      <c r="B138" s="6" t="s">
        <v>11</v>
      </c>
      <c r="C138" s="25"/>
      <c r="D138" s="26"/>
      <c r="E138" s="27"/>
      <c r="F138" s="12">
        <f>F137*13.3%</f>
        <v>5422.5253774999965</v>
      </c>
    </row>
    <row r="139" spans="1:6" ht="23.25" customHeight="1">
      <c r="A139" s="3"/>
      <c r="B139" s="6" t="s">
        <v>6</v>
      </c>
      <c r="C139" s="25"/>
      <c r="D139" s="26"/>
      <c r="E139" s="27"/>
      <c r="F139" s="12">
        <f>F137+F138</f>
        <v>46193.392877499966</v>
      </c>
    </row>
    <row r="140" spans="1:6" ht="21" customHeight="1">
      <c r="A140" s="3"/>
      <c r="B140" s="6" t="s">
        <v>7</v>
      </c>
      <c r="C140" s="25"/>
      <c r="D140" s="26"/>
      <c r="E140" s="27"/>
      <c r="F140" s="12">
        <f>F139*11%</f>
        <v>5081.2732165249963</v>
      </c>
    </row>
    <row r="141" spans="1:6" ht="24.75" customHeight="1">
      <c r="A141" s="3"/>
      <c r="B141" s="6" t="s">
        <v>6</v>
      </c>
      <c r="C141" s="25"/>
      <c r="D141" s="26"/>
      <c r="E141" s="27"/>
      <c r="F141" s="12">
        <f>F139+F140</f>
        <v>51274.666094024964</v>
      </c>
    </row>
    <row r="142" spans="1:6" ht="22.5" customHeight="1">
      <c r="A142" s="3"/>
      <c r="B142" s="6" t="s">
        <v>8</v>
      </c>
      <c r="C142" s="25"/>
      <c r="D142" s="26"/>
      <c r="E142" s="27"/>
      <c r="F142" s="12">
        <f>F141*20%</f>
        <v>10254.933218804994</v>
      </c>
    </row>
    <row r="143" spans="1:6" ht="24" customHeight="1">
      <c r="A143" s="3"/>
      <c r="B143" s="6" t="s">
        <v>6</v>
      </c>
      <c r="C143" s="25"/>
      <c r="D143" s="26"/>
      <c r="E143" s="26"/>
      <c r="F143" s="12">
        <f>F141+F142</f>
        <v>61529.59931282996</v>
      </c>
    </row>
  </sheetData>
  <mergeCells count="152">
    <mergeCell ref="A97:B97"/>
    <mergeCell ref="B2:E3"/>
    <mergeCell ref="A5:F6"/>
    <mergeCell ref="A9:B9"/>
    <mergeCell ref="B93:B94"/>
    <mergeCell ref="C93:C94"/>
    <mergeCell ref="D93:D94"/>
    <mergeCell ref="A93:A94"/>
    <mergeCell ref="E93:E94"/>
    <mergeCell ref="F93:F94"/>
    <mergeCell ref="B14:B15"/>
    <mergeCell ref="C14:C15"/>
    <mergeCell ref="D14:D15"/>
    <mergeCell ref="B16:B17"/>
    <mergeCell ref="C16:C17"/>
    <mergeCell ref="D16:D17"/>
    <mergeCell ref="D52:D53"/>
    <mergeCell ref="B44:B45"/>
    <mergeCell ref="C44:C45"/>
    <mergeCell ref="D44:D45"/>
    <mergeCell ref="B46:B47"/>
    <mergeCell ref="C46:C47"/>
    <mergeCell ref="D46:D47"/>
    <mergeCell ref="B31:B32"/>
    <mergeCell ref="A14:A15"/>
    <mergeCell ref="E14:E15"/>
    <mergeCell ref="F14:F15"/>
    <mergeCell ref="A16:A17"/>
    <mergeCell ref="E16:E17"/>
    <mergeCell ref="F16:F17"/>
    <mergeCell ref="F27:F28"/>
    <mergeCell ref="F29:F30"/>
    <mergeCell ref="A20:A21"/>
    <mergeCell ref="E20:E21"/>
    <mergeCell ref="F20:F21"/>
    <mergeCell ref="A22:A23"/>
    <mergeCell ref="E22:E23"/>
    <mergeCell ref="F22:F23"/>
    <mergeCell ref="B20:B21"/>
    <mergeCell ref="C20:C21"/>
    <mergeCell ref="D20:D21"/>
    <mergeCell ref="B22:B23"/>
    <mergeCell ref="C22:C23"/>
    <mergeCell ref="D22:D23"/>
    <mergeCell ref="B87:B88"/>
    <mergeCell ref="C87:C88"/>
    <mergeCell ref="D87:D88"/>
    <mergeCell ref="B73:B75"/>
    <mergeCell ref="C73:C75"/>
    <mergeCell ref="D73:D75"/>
    <mergeCell ref="A79:B79"/>
    <mergeCell ref="B84:B85"/>
    <mergeCell ref="C84:C85"/>
    <mergeCell ref="D84:D85"/>
    <mergeCell ref="A73:A75"/>
    <mergeCell ref="A87:A88"/>
    <mergeCell ref="B69:B70"/>
    <mergeCell ref="C69:C70"/>
    <mergeCell ref="D69:D70"/>
    <mergeCell ref="B71:B72"/>
    <mergeCell ref="C71:C72"/>
    <mergeCell ref="D71:D72"/>
    <mergeCell ref="B63:B64"/>
    <mergeCell ref="A27:A28"/>
    <mergeCell ref="E27:E28"/>
    <mergeCell ref="A29:A30"/>
    <mergeCell ref="E29:E30"/>
    <mergeCell ref="B27:B28"/>
    <mergeCell ref="C27:C28"/>
    <mergeCell ref="D27:D28"/>
    <mergeCell ref="B29:B30"/>
    <mergeCell ref="C29:C30"/>
    <mergeCell ref="D29:D30"/>
    <mergeCell ref="A44:A45"/>
    <mergeCell ref="E44:E45"/>
    <mergeCell ref="E59:E60"/>
    <mergeCell ref="A69:A70"/>
    <mergeCell ref="E69:E70"/>
    <mergeCell ref="C42:C43"/>
    <mergeCell ref="D42:D43"/>
    <mergeCell ref="F44:F45"/>
    <mergeCell ref="A46:A47"/>
    <mergeCell ref="E46:E47"/>
    <mergeCell ref="F46:F47"/>
    <mergeCell ref="E31:E32"/>
    <mergeCell ref="F31:F32"/>
    <mergeCell ref="A42:A43"/>
    <mergeCell ref="E42:E43"/>
    <mergeCell ref="F42:F43"/>
    <mergeCell ref="A31:A32"/>
    <mergeCell ref="D31:D32"/>
    <mergeCell ref="A36:B36"/>
    <mergeCell ref="B42:B43"/>
    <mergeCell ref="C31:C32"/>
    <mergeCell ref="F59:F60"/>
    <mergeCell ref="A61:A62"/>
    <mergeCell ref="E61:E62"/>
    <mergeCell ref="F61:F62"/>
    <mergeCell ref="A48:A50"/>
    <mergeCell ref="E48:E50"/>
    <mergeCell ref="F48:F50"/>
    <mergeCell ref="A52:A53"/>
    <mergeCell ref="E52:E53"/>
    <mergeCell ref="F52:F53"/>
    <mergeCell ref="A57:B57"/>
    <mergeCell ref="B59:B60"/>
    <mergeCell ref="C59:C60"/>
    <mergeCell ref="D59:D60"/>
    <mergeCell ref="B61:B62"/>
    <mergeCell ref="C61:C62"/>
    <mergeCell ref="D61:D62"/>
    <mergeCell ref="A59:A60"/>
    <mergeCell ref="B48:B50"/>
    <mergeCell ref="C48:C50"/>
    <mergeCell ref="D48:D50"/>
    <mergeCell ref="B52:B53"/>
    <mergeCell ref="C52:C53"/>
    <mergeCell ref="A63:A64"/>
    <mergeCell ref="E63:E64"/>
    <mergeCell ref="F63:F64"/>
    <mergeCell ref="A66:A67"/>
    <mergeCell ref="E66:E67"/>
    <mergeCell ref="F66:F67"/>
    <mergeCell ref="C63:C64"/>
    <mergeCell ref="D63:D64"/>
    <mergeCell ref="B66:B67"/>
    <mergeCell ref="C66:C67"/>
    <mergeCell ref="D66:D67"/>
    <mergeCell ref="A118:B118"/>
    <mergeCell ref="F12:F13"/>
    <mergeCell ref="E12:E13"/>
    <mergeCell ref="D12:D13"/>
    <mergeCell ref="C12:C13"/>
    <mergeCell ref="B12:B13"/>
    <mergeCell ref="A12:A13"/>
    <mergeCell ref="E87:E88"/>
    <mergeCell ref="F87:F88"/>
    <mergeCell ref="A89:A90"/>
    <mergeCell ref="E89:E90"/>
    <mergeCell ref="F89:F90"/>
    <mergeCell ref="E73:E75"/>
    <mergeCell ref="F73:F75"/>
    <mergeCell ref="A84:A85"/>
    <mergeCell ref="E84:E85"/>
    <mergeCell ref="F84:F85"/>
    <mergeCell ref="B89:B90"/>
    <mergeCell ref="C89:C90"/>
    <mergeCell ref="D89:D90"/>
    <mergeCell ref="F69:F70"/>
    <mergeCell ref="A71:A72"/>
    <mergeCell ref="E71:E72"/>
    <mergeCell ref="F71:F7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2017-06-02T11:29:11Z</dcterms:modified>
</cp:coreProperties>
</file>